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SCOLARITE\!!!SCOLARITE 26-27\CALENDRIERS\ALTERNANCE\RETOUR RP\"/>
    </mc:Choice>
  </mc:AlternateContent>
  <xr:revisionPtr revIDLastSave="0" documentId="13_ncr:1_{1516D7E8-BDE5-461C-B861-D3D955F79F58}"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8680" yWindow="2460" windowWidth="29040" windowHeight="1584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9"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T2" i="43"/>
  <c r="W2" i="43"/>
  <c r="AI2" i="43"/>
  <c r="S2" i="43"/>
  <c r="AC2" i="43"/>
  <c r="AO2" i="43"/>
  <c r="CB2" i="43"/>
  <c r="BT2" i="43"/>
  <c r="BL2" i="43"/>
  <c r="BD2" i="43"/>
  <c r="AV2" i="43"/>
  <c r="AN2" i="43"/>
  <c r="AF2" i="43"/>
  <c r="X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C854" i="27" l="1"/>
  <c r="E854" i="27"/>
  <c r="B854" i="27"/>
  <c r="A856" i="27"/>
  <c r="D855" i="27" a="1"/>
  <c r="D855" i="27" s="1"/>
  <c r="B855" i="27" l="1"/>
  <c r="C855" i="27"/>
  <c r="E855" i="27"/>
  <c r="A857" i="27"/>
  <c r="D856" i="27" a="1"/>
  <c r="D856" i="27" s="1"/>
  <c r="E856" i="27" l="1"/>
  <c r="C856" i="27"/>
  <c r="B856" i="27"/>
  <c r="A858" i="27"/>
  <c r="D857" i="27" a="1"/>
  <c r="D857" i="27" s="1"/>
  <c r="B857" i="27" l="1"/>
  <c r="C857" i="27"/>
  <c r="E857" i="27"/>
  <c r="A859" i="27"/>
  <c r="D858" i="27" a="1"/>
  <c r="D858" i="27" s="1"/>
  <c r="B858" i="27" l="1"/>
  <c r="C858" i="27"/>
  <c r="E858" i="27"/>
  <c r="A860" i="27"/>
  <c r="D859" i="27" a="1"/>
  <c r="D859" i="27" s="1"/>
  <c r="E859" i="27" l="1"/>
  <c r="C859" i="27"/>
  <c r="B859" i="27"/>
  <c r="A861" i="27"/>
  <c r="D860" i="27" a="1"/>
  <c r="D860" i="27" s="1"/>
  <c r="E860" i="27" l="1"/>
  <c r="C860" i="27"/>
  <c r="B860" i="27"/>
  <c r="A862" i="27"/>
  <c r="D861" i="27" a="1"/>
  <c r="D861" i="27" s="1"/>
  <c r="B861" i="27" l="1"/>
  <c r="E861" i="27"/>
  <c r="C861" i="27"/>
  <c r="A863" i="27"/>
  <c r="D862" i="27" a="1"/>
  <c r="D862" i="27" s="1"/>
  <c r="C862" i="27" l="1"/>
  <c r="E862" i="27"/>
  <c r="B862" i="27"/>
  <c r="A864" i="27"/>
  <c r="D863" i="27" a="1"/>
  <c r="D863" i="27" s="1"/>
  <c r="E863" i="27" l="1"/>
  <c r="C863" i="27"/>
  <c r="B863" i="27"/>
  <c r="A865" i="27"/>
  <c r="D864" i="27" a="1"/>
  <c r="D864" i="27" s="1"/>
  <c r="E864" i="27" l="1"/>
  <c r="C864" i="27"/>
  <c r="B864" i="27"/>
  <c r="A866" i="27"/>
  <c r="D865" i="27" a="1"/>
  <c r="D865" i="27" s="1"/>
  <c r="A867" i="27" l="1"/>
  <c r="D866" i="27" a="1"/>
  <c r="D866" i="27" s="1"/>
  <c r="E865" i="27"/>
  <c r="C865" i="27"/>
  <c r="B865" i="27"/>
  <c r="B866" i="27" l="1"/>
  <c r="C866" i="27"/>
  <c r="E866" i="27"/>
  <c r="A868" i="27"/>
  <c r="D867" i="27" a="1"/>
  <c r="D867" i="27" s="1"/>
  <c r="C867" i="27" l="1"/>
  <c r="E867" i="27"/>
  <c r="B867" i="27"/>
  <c r="A869" i="27"/>
  <c r="D868" i="27" a="1"/>
  <c r="D868" i="27" s="1"/>
  <c r="A870" i="27" l="1"/>
  <c r="D869" i="27" a="1"/>
  <c r="D869" i="27" s="1"/>
  <c r="E868" i="27"/>
  <c r="C868" i="27"/>
  <c r="B868" i="27"/>
  <c r="B869" i="27" l="1"/>
  <c r="C869" i="27"/>
  <c r="E869" i="27"/>
  <c r="A871" i="27"/>
  <c r="D870" i="27" a="1"/>
  <c r="D870" i="27" s="1"/>
  <c r="B870" i="27" l="1"/>
  <c r="C870" i="27"/>
  <c r="E870" i="27"/>
  <c r="A872" i="27"/>
  <c r="D871" i="27" a="1"/>
  <c r="D871" i="27" s="1"/>
  <c r="E871" i="27" l="1"/>
  <c r="C871" i="27"/>
  <c r="B871" i="27"/>
  <c r="A873" i="27"/>
  <c r="D872" i="27" a="1"/>
  <c r="D872" i="27" s="1"/>
  <c r="E872" i="27" l="1"/>
  <c r="C872" i="27"/>
  <c r="B872" i="27"/>
  <c r="A874" i="27"/>
  <c r="D873" i="27" a="1"/>
  <c r="D873" i="27" s="1"/>
  <c r="A875" i="27" l="1"/>
  <c r="D874" i="27" a="1"/>
  <c r="D874" i="27" s="1"/>
  <c r="C873" i="27"/>
  <c r="E873" i="27"/>
  <c r="B873" i="27"/>
  <c r="E874" i="27" l="1"/>
  <c r="B874" i="27"/>
  <c r="C874" i="27"/>
  <c r="A876" i="27"/>
  <c r="D875" i="27" a="1"/>
  <c r="D875" i="27" s="1"/>
  <c r="E875" i="27" l="1"/>
  <c r="C875" i="27"/>
  <c r="B875" i="27"/>
  <c r="A877" i="27"/>
  <c r="D876" i="27" a="1"/>
  <c r="D876" i="27" s="1"/>
  <c r="E876" i="27" l="1"/>
  <c r="C876" i="27"/>
  <c r="B876" i="27"/>
  <c r="D877" i="27" a="1"/>
  <c r="D877" i="27" s="1"/>
  <c r="A878" i="27"/>
  <c r="A879" i="27" l="1"/>
  <c r="D878" i="27" a="1"/>
  <c r="D878" i="27" s="1"/>
  <c r="C877" i="27"/>
  <c r="B877" i="27"/>
  <c r="E877" i="27"/>
  <c r="B878" i="27" l="1"/>
  <c r="C878" i="27"/>
  <c r="E878" i="27"/>
  <c r="A880" i="27"/>
  <c r="D879" i="27" a="1"/>
  <c r="D879" i="27" s="1"/>
  <c r="A881" i="27" l="1"/>
  <c r="D880" i="27" a="1"/>
  <c r="D880" i="27" s="1"/>
  <c r="E879" i="27"/>
  <c r="C879" i="27"/>
  <c r="B879" i="27"/>
  <c r="E880" i="27" l="1"/>
  <c r="C880" i="27"/>
  <c r="B880" i="27"/>
  <c r="A882" i="27"/>
  <c r="D881" i="27" a="1"/>
  <c r="D881" i="27" s="1"/>
  <c r="C881" i="27" l="1"/>
  <c r="E881" i="27"/>
  <c r="B881" i="27"/>
  <c r="A883" i="27"/>
  <c r="D882" i="27" a="1"/>
  <c r="D882" i="27" s="1"/>
  <c r="A884" i="27" l="1"/>
  <c r="D883" i="27" a="1"/>
  <c r="D883" i="27" s="1"/>
  <c r="B882" i="27"/>
  <c r="C882" i="27"/>
  <c r="E882" i="27"/>
  <c r="E883" i="27" l="1"/>
  <c r="B883" i="27"/>
  <c r="C883" i="27"/>
  <c r="A885" i="27"/>
  <c r="D884" i="27" a="1"/>
  <c r="D884" i="27" s="1"/>
  <c r="E884" i="27" l="1"/>
  <c r="C884" i="27"/>
  <c r="B884" i="27"/>
  <c r="A886" i="27"/>
  <c r="D885" i="27" a="1"/>
  <c r="D885" i="27" s="1"/>
  <c r="C885" i="27" l="1"/>
  <c r="B885" i="27"/>
  <c r="E885" i="27"/>
  <c r="A887" i="27"/>
  <c r="D886" i="27" a="1"/>
  <c r="D886" i="27" s="1"/>
  <c r="D887" i="27" l="1" a="1"/>
  <c r="D887" i="27" s="1"/>
  <c r="A888" i="27"/>
  <c r="B886" i="27"/>
  <c r="C886" i="27"/>
  <c r="E886" i="27"/>
  <c r="A889" i="27" l="1"/>
  <c r="D888" i="27" a="1"/>
  <c r="D888" i="27" s="1"/>
  <c r="E887" i="27"/>
  <c r="B887" i="27"/>
  <c r="C887" i="27"/>
  <c r="E888" i="27" l="1"/>
  <c r="B888" i="27"/>
  <c r="C888" i="27"/>
  <c r="A890" i="27"/>
  <c r="D889" i="27" a="1"/>
  <c r="D889" i="27" s="1"/>
  <c r="C889" i="27" l="1"/>
  <c r="B889" i="27"/>
  <c r="E889" i="27"/>
  <c r="A891" i="27"/>
  <c r="D890" i="27" a="1"/>
  <c r="D890" i="27" s="1"/>
  <c r="B890" i="27" l="1"/>
  <c r="C890" i="27"/>
  <c r="E890" i="27"/>
  <c r="A892" i="27"/>
  <c r="D891" i="27" a="1"/>
  <c r="D891" i="27" s="1"/>
  <c r="E891" i="27" l="1"/>
  <c r="B891" i="27"/>
  <c r="C891" i="27"/>
  <c r="A893" i="27"/>
  <c r="D892" i="27" a="1"/>
  <c r="D892" i="27" s="1"/>
  <c r="E892" i="27" l="1"/>
  <c r="B892" i="27"/>
  <c r="C892" i="27"/>
  <c r="A894" i="27"/>
  <c r="D893" i="27" a="1"/>
  <c r="D893" i="27" s="1"/>
  <c r="C893" i="27" l="1"/>
  <c r="B893" i="27"/>
  <c r="E893" i="27"/>
  <c r="A895" i="27"/>
  <c r="D894" i="27" a="1"/>
  <c r="D894" i="27" s="1"/>
  <c r="C894" i="27" l="1"/>
  <c r="E894" i="27"/>
  <c r="B894" i="27"/>
  <c r="A896" i="27"/>
  <c r="D895" i="27" a="1"/>
  <c r="D895" i="27" s="1"/>
  <c r="A897" i="27" l="1"/>
  <c r="D896" i="27" a="1"/>
  <c r="D896" i="27" s="1"/>
  <c r="E895" i="27"/>
  <c r="C895" i="27"/>
  <c r="B895" i="27"/>
  <c r="E896" i="27" l="1"/>
  <c r="B896" i="27"/>
  <c r="C896" i="27"/>
  <c r="A898" i="27"/>
  <c r="D897" i="27" a="1"/>
  <c r="D897" i="27" s="1"/>
  <c r="C897" i="27" l="1"/>
  <c r="E897" i="27"/>
  <c r="B897" i="27"/>
  <c r="A899" i="27"/>
  <c r="D898" i="27" a="1"/>
  <c r="D898" i="27" s="1"/>
  <c r="B898" i="27" l="1"/>
  <c r="C898" i="27"/>
  <c r="E898" i="27"/>
  <c r="A900" i="27"/>
  <c r="D899" i="27" a="1"/>
  <c r="D899" i="27" s="1"/>
  <c r="E899" i="27" l="1"/>
  <c r="C899" i="27"/>
  <c r="B899" i="27"/>
  <c r="A901" i="27"/>
  <c r="D900" i="27" a="1"/>
  <c r="D900" i="27" s="1"/>
  <c r="A902" i="27" l="1"/>
  <c r="D901" i="27" a="1"/>
  <c r="D901" i="27" s="1"/>
  <c r="E900" i="27"/>
  <c r="C900" i="27"/>
  <c r="B900" i="27"/>
  <c r="C901" i="27" l="1"/>
  <c r="B901" i="27"/>
  <c r="E901" i="27"/>
  <c r="A903" i="27"/>
  <c r="D902" i="27" a="1"/>
  <c r="D902" i="27" s="1"/>
  <c r="B902" i="27" l="1"/>
  <c r="C902" i="27"/>
  <c r="E902" i="27"/>
  <c r="A904" i="27"/>
  <c r="D903" i="27" a="1"/>
  <c r="D903" i="27" s="1"/>
  <c r="E903" i="27" l="1"/>
  <c r="C903" i="27"/>
  <c r="B903" i="27"/>
  <c r="A905" i="27"/>
  <c r="D904" i="27" a="1"/>
  <c r="D904" i="27" s="1"/>
  <c r="E904" i="27" l="1"/>
  <c r="B904" i="27"/>
  <c r="C904" i="27"/>
  <c r="A906" i="27"/>
  <c r="D905" i="27" a="1"/>
  <c r="D905" i="27" s="1"/>
  <c r="C905" i="27" l="1"/>
  <c r="E905" i="27"/>
  <c r="B905" i="27"/>
  <c r="A907" i="27"/>
  <c r="D906" i="27" a="1"/>
  <c r="D906" i="27" s="1"/>
  <c r="E906" i="27" l="1"/>
  <c r="B906" i="27"/>
  <c r="C906" i="27"/>
  <c r="A908" i="27"/>
  <c r="D907" i="27" a="1"/>
  <c r="D907" i="27" s="1"/>
  <c r="E907" i="27" l="1"/>
  <c r="B907" i="27"/>
  <c r="C907" i="27"/>
  <c r="A909" i="27"/>
  <c r="D908" i="27" a="1"/>
  <c r="D908" i="27" s="1"/>
  <c r="E908" i="27" l="1"/>
  <c r="C908" i="27"/>
  <c r="B908" i="27"/>
  <c r="A910" i="27"/>
  <c r="D909" i="27" a="1"/>
  <c r="D909" i="27" s="1"/>
  <c r="C909" i="27" l="1"/>
  <c r="B909" i="27"/>
  <c r="E909" i="27"/>
  <c r="A911" i="27"/>
  <c r="D910" i="27" a="1"/>
  <c r="D910" i="27" s="1"/>
  <c r="B910" i="27" l="1"/>
  <c r="C910" i="27"/>
  <c r="E910" i="27"/>
  <c r="A912" i="27"/>
  <c r="D911" i="27" a="1"/>
  <c r="D911" i="27" s="1"/>
  <c r="C911" i="27" l="1"/>
  <c r="E911" i="27"/>
  <c r="B911" i="27"/>
  <c r="D912" i="27" a="1"/>
  <c r="D912" i="27" s="1"/>
  <c r="A913" i="27"/>
  <c r="E912" i="27" l="1"/>
  <c r="B912" i="27"/>
  <c r="C912" i="27"/>
  <c r="A914" i="27"/>
  <c r="D913" i="27" a="1"/>
  <c r="D913" i="27" s="1"/>
  <c r="C913" i="27" l="1"/>
  <c r="B913" i="27"/>
  <c r="E913" i="27"/>
  <c r="A915" i="27"/>
  <c r="D915" i="27" s="1" a="1"/>
  <c r="D915" i="27" s="1"/>
  <c r="D914" i="27" a="1"/>
  <c r="D914" i="27" s="1"/>
  <c r="B914" i="27" l="1"/>
  <c r="C914" i="27"/>
  <c r="E914" i="27"/>
  <c r="E915" i="27"/>
  <c r="C915" i="27"/>
  <c r="B915" i="27"/>
  <c r="I38" i="12"/>
  <c r="I36" i="12"/>
  <c r="I37" i="12"/>
  <c r="C34" i="12"/>
  <c r="BG2" i="43" s="1"/>
  <c r="C35" i="12"/>
  <c r="BH2" i="43" s="1"/>
  <c r="I40" i="12"/>
  <c r="I41" i="12"/>
  <c r="R38" i="12" l="1"/>
  <c r="J38" i="12"/>
  <c r="S38" i="12" s="1"/>
  <c r="J36" i="12"/>
  <c r="R36" i="12"/>
  <c r="I39" i="12"/>
  <c r="J41" i="12"/>
  <c r="S41" i="12" s="1"/>
  <c r="R41" i="12"/>
  <c r="J40" i="12"/>
  <c r="R40" i="12"/>
  <c r="I42" i="12"/>
  <c r="R42" i="12" s="1"/>
  <c r="R37" i="12"/>
  <c r="J37" i="12"/>
  <c r="S37" i="12" s="1"/>
  <c r="R39" i="12" l="1"/>
  <c r="C40" i="12"/>
  <c r="S40" i="12"/>
  <c r="J42" i="12"/>
  <c r="J39" i="12"/>
  <c r="S36" i="12"/>
  <c r="C41" i="12" l="1"/>
  <c r="BU2" i="43"/>
  <c r="S42" i="12"/>
  <c r="K42" i="12"/>
  <c r="S39" i="12"/>
  <c r="T39" i="12" s="1"/>
  <c r="K39" i="12"/>
  <c r="C38" i="12" l="1"/>
  <c r="BX2" i="43"/>
  <c r="T42" i="12"/>
  <c r="C39" i="12" l="1"/>
  <c r="BO2" i="43"/>
  <c r="C42" i="12" l="1"/>
  <c r="BY2" i="43" s="1"/>
  <c r="BR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<sst xmlns="http://schemas.openxmlformats.org/spreadsheetml/2006/main" count="2654" uniqueCount="782">
  <si>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</si>
  <si>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</si>
  <si>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</si>
  <si>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</si>
  <si>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</si>
  <si>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</si>
  <si>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</si>
  <si>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</si>
  <si>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</si>
  <si>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</si>
  <si>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</si>
  <si>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</si>
  <si>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</si>
  <si>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</si>
  <si>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</si>
  <si>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</si>
  <si>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</si>
  <si>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</si>
  <si>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</si>
  <si>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</si>
  <si>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</si>
  <si>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</si>
  <si>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</si>
  <si>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</si>
  <si>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</si>
  <si>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</si>
  <si>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</si>
  <si>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</si>
  <si>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</si>
  <si>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</si>
  <si>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</si>
  <si>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</si>
  <si>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</si>
  <si>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</si>
  <si>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</si>
  <si>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</si>
  <si>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</si>
  <si>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</si>
  <si>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</si>
  <si>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</si>
  <si>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</si>
  <si>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</si>
  <si>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</si>
  <si>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</si>
  <si>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</si>
  <si>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</si>
  <si>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</si>
  <si>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</si>
  <si>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</si>
  <si>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</si>
  <si>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</si>
  <si>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</si>
  <si>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</si>
  <si>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</si>
  <si>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</si>
  <si>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</si>
  <si>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</si>
  <si>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</si>
  <si>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</si>
  <si>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</si>
  <si>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</si>
  <si>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</si>
  <si>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</si>
  <si>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</si>
  <si>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</si>
  <si>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</si>
  <si>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</si>
  <si>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</si>
  <si>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</si>
  <si>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</si>
  <si>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</si>
  <si>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</si>
  <si>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</si>
  <si>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</si>
  <si>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</si>
  <si>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</si>
  <si>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</si>
  <si>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</si>
  <si>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</si>
  <si>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</si>
  <si>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</si>
  <si>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</si>
  <si>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</si>
  <si>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</si>
  <si>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</si>
  <si>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</si>
  <si>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</si>
  <si>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</si>
  <si>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</si>
  <si>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</si>
  <si>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</si>
  <si>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</si>
  <si>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</si>
  <si>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</si>
  <si>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</si>
  <si>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</si>
  <si>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</si>
  <si>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</si>
  <si>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</si>
  <si>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</si>
  <si>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</si>
  <si>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</si>
  <si>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</si>
  <si>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</si>
  <si>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</si>
  <si>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</si>
  <si>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</si>
  <si>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</si>
  <si>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</si>
  <si>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</si>
  <si>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</si>
  <si>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</si>
  <si>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</si>
  <si>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</si>
  <si>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</si>
  <si>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</si>
  <si>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</si>
  <si>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</si>
  <si>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</si>
  <si>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</si>
  <si>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</si>
  <si>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</si>
  <si>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</si>
  <si>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</si>
  <si>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</si>
  <si>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</si>
  <si>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</si>
  <si>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</si>
  <si>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</si>
  <si>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</si>
  <si>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</si>
  <si>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</si>
  <si>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</si>
  <si>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</si>
  <si>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</si>
  <si>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</si>
  <si>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</si>
  <si>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</si>
  <si>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</si>
  <si>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</si>
  <si>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</si>
  <si>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</si>
  <si>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</si>
  <si>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</si>
  <si>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</si>
  <si>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</si>
  <si>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</si>
  <si>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</si>
  <si>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</si>
  <si>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</si>
  <si>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</si>
  <si>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</si>
  <si>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</si>
  <si>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</si>
  <si>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</si>
  <si>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</si>
  <si>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</si>
  <si>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</si>
  <si>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</si>
  <si>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</si>
  <si>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</si>
  <si>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</si>
  <si>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</si>
  <si>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</si>
  <si>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</si>
  <si>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</si>
  <si>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</si>
  <si>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</si>
  <si>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</si>
  <si>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</si>
  <si>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</si>
  <si>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</si>
  <si>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</si>
  <si>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</si>
  <si>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</si>
  <si>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</si>
  <si>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</si>
  <si>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</si>
  <si>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</si>
  <si>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</si>
  <si>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</si>
  <si>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</si>
  <si>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</si>
  <si>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</si>
  <si>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</si>
  <si>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</si>
  <si>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</si>
  <si>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</si>
  <si>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</si>
  <si>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</si>
  <si>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</si>
  <si>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</si>
  <si>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</si>
  <si>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</si>
  <si>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</si>
  <si>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</si>
  <si>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</si>
  <si>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</si>
  <si>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</si>
  <si>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</si>
  <si>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</si>
  <si>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</si>
  <si>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</si>
  <si>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</si>
  <si>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</si>
  <si>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</si>
  <si>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</si>
  <si>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</si>
  <si>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</si>
  <si>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</si>
  <si>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</si>
  <si>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</si>
  <si>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</si>
  <si>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</si>
  <si>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</si>
  <si>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</si>
  <si>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</si>
  <si>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</si>
  <si>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</si>
  <si>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</si>
  <si>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</si>
  <si>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</si>
  <si>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</si>
  <si>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</si>
  <si>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</si>
  <si>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</si>
  <si>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</si>
  <si>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</si>
  <si>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</si>
  <si>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</si>
  <si>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</si>
  <si>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</si>
  <si>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</si>
  <si>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</si>
  <si>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</si>
  <si>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</si>
  <si>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</si>
  <si>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</si>
  <si>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</si>
  <si>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</si>
  <si>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</si>
  <si>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</si>
  <si>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</si>
  <si>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</si>
  <si>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</si>
  <si>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</si>
  <si>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</si>
  <si>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</si>
  <si>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</si>
  <si>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</si>
  <si>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</si>
  <si>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</si>
  <si>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</si>
  <si>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</si>
  <si>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</si>
  <si>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</si>
  <si>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</si>
  <si>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</si>
  <si>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</si>
  <si>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</si>
  <si>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</si>
  <si>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</si>
  <si>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</si>
  <si>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</si>
  <si>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</si>
  <si>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</si>
  <si>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</si>
  <si>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</si>
  <si>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</si>
  <si>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</si>
  <si>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</si>
  <si>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</si>
  <si>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</si>
  <si>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</si>
  <si>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</si>
  <si>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</si>
  <si>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</si>
  <si>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</si>
  <si>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</si>
  <si>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</si>
  <si>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</si>
  <si>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</si>
  <si>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</si>
  <si>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</si>
  <si>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</si>
  <si>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</si>
  <si>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</si>
  <si>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</si>
  <si>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</si>
  <si>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</si>
  <si>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</si>
  <si>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</si>
  <si>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</si>
  <si>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</si>
  <si>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</si>
  <si>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</si>
  <si>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</si>
  <si>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</si>
  <si>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</si>
  <si>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</si>
  <si>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</si>
  <si>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</si>
  <si>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</si>
  <si>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</si>
  <si>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</si>
  <si>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</si>
  <si>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</si>
  <si>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</si>
  <si>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</si>
  <si>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</si>
  <si>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</si>
  <si>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</si>
  <si>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</si>
  <si>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</si>
  <si>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</si>
  <si>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</si>
  <si>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</si>
  <si>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</si>
  <si>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</si>
  <si>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</si>
  <si>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</si>
  <si>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</si>
  <si>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</si>
  <si>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</si>
  <si>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</si>
  <si>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</si>
  <si>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</si>
  <si>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</si>
  <si>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</si>
  <si>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</si>
  <si>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</si>
  <si>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</si>
  <si>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</si>
  <si>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</si>
  <si>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</si>
  <si>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</si>
  <si>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</si>
  <si>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</si>
  <si>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</si>
  <si>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</si>
  <si>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</si>
  <si>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</si>
  <si>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</si>
  <si>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</si>
  <si>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</si>
  <si>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</si>
  <si>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</si>
  <si>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</si>
  <si>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</si>
  <si>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</si>
  <si>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</si>
  <si>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</si>
  <si>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</si>
  <si>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</si>
  <si>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</si>
  <si>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</si>
  <si>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</si>
  <si>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</si>
  <si>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</si>
  <si>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</si>
  <si>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</si>
  <si>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</si>
  <si>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</si>
  <si>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</si>
  <si>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</si>
  <si>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</si>
  <si>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</si>
  <si>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</si>
  <si>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</si>
  <si>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</si>
  <si>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</si>
  <si>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</si>
  <si>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</si>
  <si>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</si>
  <si>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</si>
  <si>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</si>
  <si>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</si>
  <si>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</si>
  <si>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</si>
  <si>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</si>
  <si>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</si>
  <si>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</si>
  <si>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</si>
  <si>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</si>
  <si>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</si>
  <si>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</si>
  <si>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</si>
  <si>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</si>
  <si>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</si>
  <si>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</si>
  <si>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</si>
  <si>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</si>
  <si>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</si>
  <si>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</si>
  <si>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</si>
  <si>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</si>
  <si>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</si>
  <si>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</si>
  <si>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</si>
  <si>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</si>
  <si>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</si>
  <si>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</si>
  <si>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</si>
  <si>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</si>
  <si>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</si>
  <si>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</si>
  <si>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</si>
  <si>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</si>
  <si>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</si>
  <si>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</si>
  <si>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</si>
  <si>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</si>
  <si>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</si>
  <si>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</si>
  <si>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</si>
  <si>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</si>
  <si>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</si>
  <si>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</si>
  <si>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</si>
  <si>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</si>
  <si>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</si>
  <si>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</si>
  <si>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</si>
  <si>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</si>
  <si>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</si>
  <si>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</si>
  <si>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</si>
  <si>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</si>
  <si>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</si>
  <si>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</si>
  <si>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</si>
  <si>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</si>
  <si>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</si>
  <si>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</si>
  <si>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</si>
  <si>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</si>
  <si>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</si>
  <si>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</si>
  <si>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</si>
  <si>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</si>
  <si>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</si>
  <si>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</si>
  <si>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</si>
  <si>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</si>
  <si>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</si>
  <si>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</si>
  <si>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</si>
  <si>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</si>
  <si>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</si>
  <si>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</si>
  <si>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</si>
  <si>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</si>
  <si>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</si>
  <si>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</si>
  <si>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</si>
  <si>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</si>
  <si>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</si>
  <si>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</si>
  <si>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</si>
  <si>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</si>
  <si>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</si>
  <si>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</si>
  <si>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</si>
  <si>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</si>
  <si>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</si>
  <si>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</si>
  <si>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</si>
  <si>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</si>
  <si>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</si>
  <si>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</si>
  <si>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</si>
  <si>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</si>
  <si>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</si>
  <si>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</si>
  <si>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</si>
  <si>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</si>
  <si>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</si>
  <si>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</si>
  <si>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</si>
  <si>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</si>
  <si>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</si>
  <si>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</si>
  <si>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</si>
  <si>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</si>
  <si>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</si>
  <si>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</si>
  <si>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</si>
  <si>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</si>
  <si>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</si>
  <si>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</si>
  <si>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</si>
  <si>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</si>
  <si>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</si>
  <si>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</si>
  <si>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</si>
  <si>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</si>
  <si>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</si>
  <si>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</si>
  <si>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</si>
  <si>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</si>
  <si>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</si>
  <si>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</si>
  <si>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</si>
  <si>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</si>
  <si>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</si>
  <si>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</si>
  <si>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</si>
  <si>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</si>
  <si>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</si>
  <si>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</si>
  <si>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</si>
  <si>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</si>
  <si>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</si>
  <si>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</si>
  <si>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</si>
  <si>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</si>
  <si>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</si>
  <si>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</si>
  <si>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</si>
  <si>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</si>
  <si>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</si>
  <si>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</si>
  <si>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</si>
  <si>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</si>
  <si>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</si>
  <si>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</si>
  <si>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</si>
  <si>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</si>
  <si>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</si>
  <si>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</si>
  <si>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</si>
  <si>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</si>
  <si>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</si>
  <si>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</si>
  <si>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</si>
  <si>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</si>
  <si>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</si>
  <si>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</si>
  <si>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</si>
  <si>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</si>
  <si>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</si>
  <si>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</si>
  <si>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</si>
  <si>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</si>
  <si>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</si>
  <si>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</si>
  <si>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</si>
  <si>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</si>
  <si>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</si>
  <si>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</si>
  <si>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</si>
  <si>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</si>
  <si>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</si>
  <si>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</si>
  <si>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</si>
  <si>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</si>
  <si>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</si>
  <si>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</si>
  <si>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</si>
  <si>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</si>
  <si>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</si>
  <si>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</si>
  <si>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</si>
  <si>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</si>
  <si>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</si>
  <si>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</si>
  <si>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</si>
  <si>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</si>
  <si>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</si>
  <si>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</si>
  <si>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</si>
  <si>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</si>
  <si>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</si>
  <si>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</si>
  <si>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</si>
  <si>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</si>
  <si>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</si>
  <si>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</si>
  <si>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</si>
  <si>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</si>
  <si>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</si>
  <si>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</si>
  <si>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</si>
  <si>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</si>
  <si>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</si>
  <si>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</si>
  <si>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</si>
  <si>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</si>
  <si>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</si>
  <si>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</si>
  <si>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</si>
  <si>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</si>
  <si>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</si>
  <si>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</si>
  <si>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</si>
  <si>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</si>
  <si>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</si>
  <si>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</si>
  <si>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</si>
  <si>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</si>
  <si>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</si>
  <si>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</si>
  <si>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</si>
  <si>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</si>
  <si>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</si>
  <si>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</si>
  <si>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</si>
  <si>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</si>
  <si>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</si>
  <si>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</si>
  <si>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</si>
  <si>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</si>
  <si>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</si>
  <si>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</si>
  <si>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</si>
  <si>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</si>
  <si>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</si>
  <si>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</si>
  <si>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</si>
  <si>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</si>
  <si>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</si>
  <si>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</si>
  <si>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</si>
  <si>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</si>
  <si>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</si>
  <si>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</si>
  <si>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</si>
  <si>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</si>
  <si>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</si>
  <si>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</si>
  <si>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</si>
  <si>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</si>
  <si>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</si>
  <si>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</si>
  <si>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</si>
  <si>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</si>
  <si>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</si>
  <si>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</si>
  <si>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</si>
  <si>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</si>
  <si>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</si>
  <si>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</si>
  <si>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</si>
  <si>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</si>
  <si>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</si>
  <si>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</si>
  <si>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</si>
  <si>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</si>
  <si>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</si>
  <si>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</si>
  <si>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</si>
  <si>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</si>
  <si>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</si>
  <si>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</si>
  <si>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</si>
  <si>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</si>
  <si>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</si>
  <si>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</si>
  <si>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</si>
  <si>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</si>
  <si>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</si>
  <si>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</si>
  <si>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</si>
  <si>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</si>
  <si>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</si>
  <si>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</si>
  <si>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</si>
  <si>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</si>
  <si>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</si>
  <si>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</si>
  <si>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</si>
  <si>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</si>
  <si>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</si>
  <si>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</si>
  <si>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</si>
  <si>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</si>
  <si>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</si>
  <si>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</si>
  <si>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</si>
  <si>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</si>
  <si>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</si>
  <si>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</si>
  <si>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</si>
  <si>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</si>
  <si>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</si>
  <si>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</si>
  <si>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</si>
  <si>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</si>
  <si>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</si>
  <si>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</si>
  <si>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</si>
  <si>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</si>
  <si>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</si>
  <si>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</si>
  <si>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</si>
  <si>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</si>
  <si>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</si>
  <si>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</si>
  <si>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</si>
  <si>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</si>
  <si>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</si>
  <si>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</si>
  <si>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</si>
  <si>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</si>
  <si>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</si>
  <si>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</si>
  <si>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</si>
  <si>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</si>
  <si>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</si>
  <si>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</si>
  <si>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</si>
  <si>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</si>
  <si>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</si>
  <si>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</si>
  <si>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</si>
  <si>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</si>
  <si>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</si>
  <si>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</si>
  <si>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</si>
  <si>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</si>
  <si>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</si>
  <si>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</si>
  <si>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</si>
  <si>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</si>
  <si>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</si>
  <si>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</si>
  <si>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</si>
  <si>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</si>
  <si>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</si>
  <si>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</si>
  <si>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</si>
  <si>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</si>
  <si>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</si>
  <si>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</si>
  <si>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</si>
  <si>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</si>
  <si>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</si>
  <si>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</si>
  <si>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</si>
  <si>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</si>
  <si>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</si>
  <si>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</si>
  <si>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</si>
  <si>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</si>
  <si>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</si>
  <si>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</si>
  <si>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</si>
  <si>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</si>
  <si>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</si>
  <si>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</si>
  <si>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</si>
  <si>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</si>
  <si>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</si>
  <si>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</si>
  <si>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</si>
  <si>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</si>
  <si>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</si>
  <si>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</si>
  <si>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</si>
  <si>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</si>
  <si>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</si>
  <si>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</si>
  <si>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</si>
  <si>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</si>
  <si>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</si>
  <si>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</si>
  <si>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</si>
  <si>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AUDREY</t>
  </si>
  <si>
    <t>DUMAS</t>
  </si>
  <si>
    <t>Présentiel</t>
  </si>
  <si>
    <t>Combiné continu et terminal</t>
  </si>
  <si>
    <t>Badgeuse</t>
  </si>
  <si>
    <t>Non</t>
  </si>
  <si>
    <t>E</t>
  </si>
  <si>
    <t>EE</t>
  </si>
  <si>
    <t>audrey.dumas@univ-perp.fr</t>
  </si>
  <si>
    <t>Marie</t>
  </si>
  <si>
    <t>LE GARS</t>
  </si>
  <si>
    <t>marie.legars@univ-perp.fr</t>
  </si>
  <si>
    <t>Aurore</t>
  </si>
  <si>
    <t>LECOINTRE</t>
  </si>
  <si>
    <t>aurore.lecointre@univ-perp.fr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</si>
</sst>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28" fillId="0" borderId="2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164" fontId="44" fillId="0" borderId="0" xfId="0" applyNumberFormat="1" applyFont="1" applyAlignment="1">
      <alignment horizontal="center" vertical="center"/>
    </xf>
    <xf numFmtId="164" fontId="41" fillId="18" borderId="59" xfId="0" applyNumberFormat="1" applyFont="1" applyFill="1" applyBorder="1" applyAlignment="1">
      <alignment horizontal="center" vertical="center"/>
    </xf>
    <xf numFmtId="164" fontId="18" fillId="0" borderId="0" xfId="0" applyNumberFormat="1" applyFont="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topLeftCell="A4" zoomScale="90" zoomScaleNormal="90" workbookViewId="0">
      <selection activeCell="E10" sqref="E10"/>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8" t="s">
        <v>98</v>
      </c>
      <c r="B1" s="209"/>
      <c r="C1" s="210"/>
    </row>
    <row r="2" spans="1:3" x14ac:dyDescent="0.25">
      <c r="A2" s="20"/>
      <c r="B2" s="21"/>
      <c r="C2" s="22"/>
    </row>
    <row r="3" spans="1:3" x14ac:dyDescent="0.25">
      <c r="A3" s="23" t="s">
        <v>0</v>
      </c>
      <c r="B3" s="24" t="s">
        <v>141</v>
      </c>
      <c r="C3" s="25"/>
    </row>
    <row r="4" spans="1:3" ht="30" customHeight="1" x14ac:dyDescent="0.25">
      <c r="A4" s="23" t="s">
        <v>1</v>
      </c>
      <c r="B4" s="26" t="s">
        <v>2</v>
      </c>
      <c r="C4" s="25"/>
    </row>
    <row r="5" spans="1:3" ht="12.75" customHeight="1" x14ac:dyDescent="0.25">
      <c r="A5" s="23"/>
      <c r="B5" s="205"/>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142</v>
      </c>
      <c r="C9" s="25"/>
    </row>
    <row r="10" spans="1:3" ht="105" x14ac:dyDescent="0.25">
      <c r="A10" s="26"/>
      <c r="B10" s="29" t="s">
        <v>741</v>
      </c>
      <c r="C10" s="25"/>
    </row>
    <row r="11" spans="1:3" ht="60" x14ac:dyDescent="0.25">
      <c r="A11" s="26"/>
      <c r="B11" s="30" t="s">
        <v>234</v>
      </c>
      <c r="C11" s="25"/>
    </row>
    <row r="12" spans="1:3" ht="39" customHeight="1" x14ac:dyDescent="0.25">
      <c r="A12" s="26"/>
      <c r="B12" s="31" t="s">
        <v>137</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138</v>
      </c>
      <c r="C16" s="25"/>
    </row>
    <row r="17" spans="1:5" x14ac:dyDescent="0.25">
      <c r="A17" s="28"/>
      <c r="B17" s="26" t="s">
        <v>139</v>
      </c>
      <c r="C17" s="25"/>
      <c r="E17" s="37"/>
    </row>
    <row r="18" spans="1:5" x14ac:dyDescent="0.25">
      <c r="A18" s="28"/>
      <c r="B18" s="26" t="s">
        <v>733</v>
      </c>
      <c r="C18" s="25"/>
    </row>
    <row r="19" spans="1:5" ht="45" x14ac:dyDescent="0.25">
      <c r="A19" s="28"/>
      <c r="B19" s="26" t="s">
        <v>734</v>
      </c>
      <c r="C19" s="25"/>
    </row>
    <row r="20" spans="1:5" x14ac:dyDescent="0.25">
      <c r="A20" s="28"/>
      <c r="B20" s="29" t="s">
        <v>735</v>
      </c>
      <c r="C20" s="25"/>
    </row>
    <row r="21" spans="1:5" ht="45" x14ac:dyDescent="0.25">
      <c r="A21" s="28"/>
      <c r="B21" s="29" t="s">
        <v>736</v>
      </c>
      <c r="C21" s="25"/>
    </row>
    <row r="22" spans="1:5" ht="45" x14ac:dyDescent="0.25">
      <c r="A22" s="28"/>
      <c r="B22" s="32" t="s">
        <v>742</v>
      </c>
      <c r="C22" s="25"/>
    </row>
    <row r="23" spans="1:5" x14ac:dyDescent="0.25">
      <c r="A23" s="28"/>
      <c r="B23" s="28" t="s">
        <v>737</v>
      </c>
      <c r="C23" s="25"/>
    </row>
    <row r="24" spans="1:5" ht="15.75" thickBot="1" x14ac:dyDescent="0.3">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25" zoomScale="80" zoomScaleNormal="80" workbookViewId="0">
      <selection activeCell="C38" sqref="C38"/>
    </sheetView>
  </sheetViews>
  <sheetFormatPr baseColWidth="10" defaultColWidth="11.42578125" defaultRowHeight="15" x14ac:dyDescent="0.25"/>
  <cols>
    <col min="1" max="1" width="4.5703125" style="3" customWidth="1"/>
    <col min="2" max="2" width="48.7109375" style="92" customWidth="1"/>
    <col min="3" max="3" width="64.85546875" style="3" customWidth="1"/>
    <col min="4"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1"/>
  </cols>
  <sheetData>
    <row r="1" spans="1:22" ht="59.25" customHeight="1" x14ac:dyDescent="0.25">
      <c r="A1" s="241" t="s">
        <v>738</v>
      </c>
      <c r="B1" s="242"/>
      <c r="C1" s="243"/>
      <c r="D1" s="65"/>
      <c r="E1" s="65"/>
      <c r="F1" s="229" t="s">
        <v>4</v>
      </c>
    </row>
    <row r="2" spans="1:22" ht="59.25" customHeight="1" thickBot="1" x14ac:dyDescent="0.3">
      <c r="A2" s="238" t="s">
        <v>732</v>
      </c>
      <c r="B2" s="239"/>
      <c r="C2" s="240"/>
      <c r="D2" s="66"/>
      <c r="E2" s="67"/>
      <c r="F2" s="230"/>
    </row>
    <row r="3" spans="1:22" ht="35.1" customHeight="1" x14ac:dyDescent="0.25">
      <c r="A3" s="231" t="s">
        <v>5</v>
      </c>
      <c r="B3" s="68" t="s">
        <v>6</v>
      </c>
      <c r="C3" s="69" t="s">
        <v>7</v>
      </c>
      <c r="D3" s="70"/>
      <c r="E3" s="71"/>
      <c r="F3" s="72"/>
    </row>
    <row r="4" spans="1:22" ht="35.1" customHeight="1" x14ac:dyDescent="0.25">
      <c r="A4" s="232"/>
      <c r="B4" s="73" t="s">
        <v>8</v>
      </c>
      <c r="C4" s="74" t="s">
        <v>9</v>
      </c>
      <c r="D4" s="75"/>
      <c r="E4" s="76"/>
      <c r="F4" s="77"/>
    </row>
    <row r="5" spans="1:22" ht="35.1" customHeight="1" x14ac:dyDescent="0.25">
      <c r="A5" s="232"/>
      <c r="B5" s="73" t="s">
        <v>10</v>
      </c>
      <c r="C5" s="74" t="s">
        <v>11</v>
      </c>
      <c r="D5" s="75"/>
      <c r="E5" s="76"/>
      <c r="F5" s="77"/>
    </row>
    <row r="6" spans="1:22" ht="35.1" customHeight="1" x14ac:dyDescent="0.25">
      <c r="A6" s="232"/>
      <c r="B6" s="78" t="s">
        <v>12</v>
      </c>
      <c r="C6" s="79">
        <v>13002979600260</v>
      </c>
      <c r="D6" s="80"/>
      <c r="E6" s="81"/>
      <c r="F6" s="82"/>
    </row>
    <row r="7" spans="1:22" ht="35.1" customHeight="1" thickBot="1" x14ac:dyDescent="0.3">
      <c r="A7" s="233"/>
      <c r="B7" s="83" t="s">
        <v>61</v>
      </c>
      <c r="C7" s="84" t="s">
        <v>58</v>
      </c>
      <c r="D7" s="85"/>
      <c r="E7" s="86"/>
      <c r="F7" s="87"/>
    </row>
    <row r="8" spans="1:22" ht="35.1" customHeight="1" x14ac:dyDescent="0.25">
      <c r="A8" s="234" t="s">
        <v>70</v>
      </c>
      <c r="B8" s="88" t="s">
        <v>71</v>
      </c>
      <c r="C8" s="18" t="s">
        <v>93</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25">
      <c r="A9" s="235"/>
      <c r="B9" s="92" t="s">
        <v>131</v>
      </c>
      <c r="C9" s="104" t="str">
        <f>_xlfn.XLOOKUP(C8,SitesFormations[Site de formation principal],SitesFormations[adresse],"")</f>
        <v>52 AV PAUL ALDUY, 66000 PERPIGNAN</v>
      </c>
      <c r="D9" s="93"/>
      <c r="E9" s="94"/>
      <c r="F9" s="77" t="s">
        <v>157</v>
      </c>
    </row>
    <row r="10" spans="1:22" ht="35.1" customHeight="1" x14ac:dyDescent="0.25">
      <c r="A10" s="236"/>
      <c r="B10" s="95" t="s">
        <v>132</v>
      </c>
      <c r="C10" s="104" t="str">
        <f>_xlfn.XLOOKUP(C8,SitesFormations[Site de formation principal],SitesFormations[UAI],"")</f>
        <v>0660802N</v>
      </c>
      <c r="D10" s="93"/>
      <c r="E10" s="94"/>
      <c r="F10" s="77" t="s">
        <v>157</v>
      </c>
      <c r="G10" s="91" t="str" cm="1">
        <f t="array" ref="G10">IFERROR(_xlfn._xlws.FILTER(SitesFormations[UAI],SitesFormations[Site de formation principal]='Fiche formation'!C8),"")</f>
        <v>0660802N</v>
      </c>
    </row>
    <row r="11" spans="1:22" ht="35.1" customHeight="1" x14ac:dyDescent="0.25">
      <c r="A11" s="236"/>
      <c r="B11" s="96" t="s">
        <v>133</v>
      </c>
      <c r="C11" s="79">
        <v>13002979600013</v>
      </c>
      <c r="D11" s="93"/>
      <c r="E11" s="94"/>
      <c r="F11" s="77"/>
      <c r="G11" s="91"/>
    </row>
    <row r="12" spans="1:22" ht="35.1" customHeight="1" x14ac:dyDescent="0.25">
      <c r="A12" s="236"/>
      <c r="B12" s="97" t="s">
        <v>73</v>
      </c>
      <c r="C12" s="171"/>
      <c r="D12" s="98"/>
      <c r="E12" s="99"/>
      <c r="F12" s="220" t="s">
        <v>22</v>
      </c>
      <c r="G12" s="91"/>
    </row>
    <row r="13" spans="1:22" ht="35.1" customHeight="1" thickBot="1" x14ac:dyDescent="0.3">
      <c r="A13" s="237"/>
      <c r="B13" s="100" t="s">
        <v>72</v>
      </c>
      <c r="C13" s="17"/>
      <c r="D13" s="101"/>
      <c r="E13" s="102"/>
      <c r="F13" s="223"/>
    </row>
    <row r="14" spans="1:22" ht="45" customHeight="1" x14ac:dyDescent="0.25">
      <c r="A14" s="211" t="s">
        <v>193</v>
      </c>
      <c r="B14" s="165" t="s">
        <v>118</v>
      </c>
      <c r="C14" s="18" t="s">
        <v>346</v>
      </c>
      <c r="D14" s="89"/>
      <c r="E14" s="90"/>
      <c r="F14" s="72" t="s">
        <v>160</v>
      </c>
      <c r="G14" s="91"/>
      <c r="V14" s="181" t="str" cm="1">
        <f t="array" ref="V14:V27">IFERROR(_xlfn.UNIQUE(_xlfn._xlws.FILTER(Groupes[Nom court formation],Groupes[Site de formation]=C8)),"")</f>
        <v>LG Economie Gestion EM</v>
      </c>
    </row>
    <row r="15" spans="1:22" ht="35.1" customHeight="1" x14ac:dyDescent="0.25">
      <c r="A15" s="212"/>
      <c r="B15" s="107" t="s">
        <v>14</v>
      </c>
      <c r="C15" s="196" t="str">
        <f>_xlfn.XLOOKUP(C14,Formations[Nom court],Formations[Diplôme abrégé],"")</f>
        <v>LG</v>
      </c>
      <c r="D15" s="197"/>
      <c r="E15" s="110"/>
      <c r="F15" s="77" t="s">
        <v>134</v>
      </c>
      <c r="G15" s="91"/>
      <c r="V15" s="181" t="str">
        <v>LG Economie Gestion MT</v>
      </c>
    </row>
    <row r="16" spans="1:22" ht="35.1" customHeight="1" x14ac:dyDescent="0.25">
      <c r="A16" s="212"/>
      <c r="B16" s="103" t="s">
        <v>60</v>
      </c>
      <c r="C16" s="104" t="str">
        <f>_xlfn.XLOOKUP(C14,Formations[Nom court],Formations[Mention RNCP],"")</f>
        <v>Economie et gestion</v>
      </c>
      <c r="D16" s="105"/>
      <c r="E16" s="106"/>
      <c r="F16" s="77" t="s">
        <v>134</v>
      </c>
      <c r="G16" s="91"/>
      <c r="V16" s="181" t="str">
        <v>LG Economie Gestion SG</v>
      </c>
    </row>
    <row r="17" spans="1:22" ht="35.1" customHeight="1" x14ac:dyDescent="0.25">
      <c r="A17" s="212"/>
      <c r="B17" s="107" t="s">
        <v>15</v>
      </c>
      <c r="C17" s="104" t="str">
        <f>_xlfn.TEXTJOIN(" - ",TRUE,_xlfn.XLOOKUP(C14,Formations[Nom court],Formations[Parcours (CFA)],""))</f>
        <v/>
      </c>
      <c r="D17" s="105"/>
      <c r="E17" s="106"/>
      <c r="F17" s="77" t="s">
        <v>134</v>
      </c>
      <c r="G17" s="91"/>
      <c r="V17" s="181" t="str">
        <v>LP Management Hôtellerie de Plein Air</v>
      </c>
    </row>
    <row r="18" spans="1:22" ht="35.1" customHeight="1" x14ac:dyDescent="0.25">
      <c r="A18" s="212"/>
      <c r="B18" s="107" t="s">
        <v>16</v>
      </c>
      <c r="C18" s="196" t="str">
        <f>_xlfn.XLOOKUP(C14,Formations[Nom court],Formations[Acronyme formation],"")</f>
        <v>LG ECOGESTEM</v>
      </c>
      <c r="D18" s="105"/>
      <c r="E18" s="106"/>
      <c r="F18" s="77" t="s">
        <v>134</v>
      </c>
      <c r="G18" s="91"/>
      <c r="V18" s="181" t="str">
        <v>LP Bancassuranc Gest° Patrimoine Perpi</v>
      </c>
    </row>
    <row r="19" spans="1:22" ht="35.1" customHeight="1" thickBot="1" x14ac:dyDescent="0.3">
      <c r="A19" s="213"/>
      <c r="B19" s="190" t="s">
        <v>17</v>
      </c>
      <c r="C19" s="108" t="str">
        <f>_xlfn.XLOOKUP(C14,Formations[Nom court],Formations[Code RNCP],"")</f>
        <v>39018</v>
      </c>
      <c r="D19" s="109"/>
      <c r="E19" s="110"/>
      <c r="F19" s="82" t="s">
        <v>134</v>
      </c>
      <c r="G19" s="91"/>
      <c r="V19" s="181" t="str">
        <v>LP Touris Affair Festival Territoir 66</v>
      </c>
    </row>
    <row r="20" spans="1:22" s="4" customFormat="1" ht="35.1" customHeight="1" x14ac:dyDescent="0.25">
      <c r="A20" s="227" t="s">
        <v>192</v>
      </c>
      <c r="B20" s="111"/>
      <c r="C20" s="112" t="str">
        <f>_xlfn.TEXTJOIN(" ",TRUE,
C15,
_xlfn.SWITCH(C18,"DNO","2e année","DE AUDIO","3e année",
_xlfn.SWITCH(C15,"DEUST","2e année","DSCG","2e année","MASTER","2e année","BUT","3e année","DCG","3e année","LG","3e année","LP","3e année","INGE","5e année","")
),
"2026-2027")</f>
        <v>LG 3e année 2026-2027</v>
      </c>
      <c r="D20" s="89"/>
      <c r="E20" s="89"/>
      <c r="F20" s="72"/>
      <c r="V20" s="182" t="str">
        <v>M Managmt Administration Entreprises</v>
      </c>
    </row>
    <row r="21" spans="1:22" ht="35.1" customHeight="1" thickBot="1" x14ac:dyDescent="0.3">
      <c r="A21" s="228"/>
      <c r="B21" s="201" t="s">
        <v>194</v>
      </c>
      <c r="C21" s="202">
        <v>1</v>
      </c>
      <c r="D21" s="188"/>
      <c r="E21" s="189"/>
      <c r="F21" s="203" t="s">
        <v>739</v>
      </c>
      <c r="G21" s="91"/>
      <c r="V21" s="181" t="str">
        <v>M Compta Contrôle Audit 66</v>
      </c>
    </row>
    <row r="22" spans="1:22" ht="35.1" customHeight="1" x14ac:dyDescent="0.25">
      <c r="A22" s="224" t="s">
        <v>191</v>
      </c>
      <c r="B22" s="199" t="s">
        <v>75</v>
      </c>
      <c r="C22" s="200" t="s">
        <v>767</v>
      </c>
      <c r="D22" s="93"/>
      <c r="E22" s="93"/>
      <c r="F22" s="220" t="s">
        <v>99</v>
      </c>
      <c r="V22" s="181" t="str">
        <v>M International Trade and Marketing</v>
      </c>
    </row>
    <row r="23" spans="1:22" s="3" customFormat="1" ht="35.1" customHeight="1" x14ac:dyDescent="0.25">
      <c r="A23" s="225"/>
      <c r="B23" s="113" t="s">
        <v>76</v>
      </c>
      <c r="C23" s="14" t="s">
        <v>768</v>
      </c>
      <c r="D23" s="93"/>
      <c r="E23" s="93"/>
      <c r="F23" s="221"/>
      <c r="V23" s="182" t="str">
        <v>M Gestion de Product° Logistique Achat</v>
      </c>
    </row>
    <row r="24" spans="1:22" s="3" customFormat="1" ht="35.1" customHeight="1" x14ac:dyDescent="0.25">
      <c r="A24" s="225"/>
      <c r="B24" s="113" t="s">
        <v>77</v>
      </c>
      <c r="C24" s="14" t="s">
        <v>775</v>
      </c>
      <c r="D24" s="93"/>
      <c r="E24" s="93"/>
      <c r="F24" s="221"/>
      <c r="V24" s="182" t="str">
        <v>M Activités culturelles touristiques</v>
      </c>
    </row>
    <row r="25" spans="1:22" s="3" customFormat="1" ht="35.1" customHeight="1" x14ac:dyDescent="0.25">
      <c r="A25" s="225"/>
      <c r="B25" s="113" t="s">
        <v>78</v>
      </c>
      <c r="C25" s="16"/>
      <c r="D25" s="105"/>
      <c r="E25" s="93"/>
      <c r="F25" s="221"/>
      <c r="V25" s="182" t="str">
        <v>M Monnaie Banque Finance Assurance</v>
      </c>
    </row>
    <row r="26" spans="1:22" s="3" customFormat="1" ht="35.1" customHeight="1" x14ac:dyDescent="0.25">
      <c r="A26" s="225"/>
      <c r="B26" s="113" t="s">
        <v>79</v>
      </c>
      <c r="C26" s="16"/>
      <c r="D26" s="105"/>
      <c r="E26" s="93"/>
      <c r="F26" s="221"/>
      <c r="V26" s="182" t="str">
        <v>M Opérateurs Touristiques</v>
      </c>
    </row>
    <row r="27" spans="1:22" s="3" customFormat="1" ht="35.1" customHeight="1" x14ac:dyDescent="0.25">
      <c r="A27" s="225"/>
      <c r="B27" s="113" t="s">
        <v>80</v>
      </c>
      <c r="C27" s="16"/>
      <c r="D27" s="105"/>
      <c r="E27" s="93"/>
      <c r="F27" s="222"/>
      <c r="V27" s="182" t="str">
        <v>M Tourisme Economics Management</v>
      </c>
    </row>
    <row r="28" spans="1:22" s="3" customFormat="1" ht="35.1" customHeight="1" x14ac:dyDescent="0.25">
      <c r="A28" s="225"/>
      <c r="B28" s="113" t="s">
        <v>81</v>
      </c>
      <c r="C28" s="14" t="s">
        <v>776</v>
      </c>
      <c r="D28" s="93"/>
      <c r="E28" s="93"/>
      <c r="F28" s="220"/>
      <c r="V28" s="182"/>
    </row>
    <row r="29" spans="1:22" s="3" customFormat="1" ht="35.1" customHeight="1" x14ac:dyDescent="0.25">
      <c r="A29" s="225"/>
      <c r="B29" s="113" t="s">
        <v>82</v>
      </c>
      <c r="C29" s="14" t="s">
        <v>777</v>
      </c>
      <c r="D29" s="93"/>
      <c r="E29" s="93"/>
      <c r="F29" s="221"/>
      <c r="V29" s="182"/>
    </row>
    <row r="30" spans="1:22" s="3" customFormat="1" ht="35.1" customHeight="1" x14ac:dyDescent="0.25">
      <c r="A30" s="225"/>
      <c r="B30" s="113" t="s">
        <v>83</v>
      </c>
      <c r="C30" s="14" t="s">
        <v>778</v>
      </c>
      <c r="D30" s="93"/>
      <c r="E30" s="93"/>
      <c r="F30" s="221"/>
      <c r="V30" s="182"/>
    </row>
    <row r="31" spans="1:22" s="3" customFormat="1" ht="35.1" customHeight="1" x14ac:dyDescent="0.25">
      <c r="A31" s="225"/>
      <c r="B31" s="113" t="s">
        <v>84</v>
      </c>
      <c r="C31" s="14" t="s">
        <v>779</v>
      </c>
      <c r="D31" s="93"/>
      <c r="E31" s="93"/>
      <c r="F31" s="221"/>
      <c r="V31" s="182"/>
    </row>
    <row r="32" spans="1:22" s="3" customFormat="1" ht="35.1" customHeight="1" x14ac:dyDescent="0.25">
      <c r="A32" s="225"/>
      <c r="B32" s="113" t="s">
        <v>85</v>
      </c>
      <c r="C32" s="14" t="s">
        <v>780</v>
      </c>
      <c r="D32" s="93"/>
      <c r="E32" s="93"/>
      <c r="F32" s="221"/>
      <c r="V32" s="182"/>
    </row>
    <row r="33" spans="1:22" s="3" customFormat="1" ht="35.1" customHeight="1" thickBot="1" x14ac:dyDescent="0.3">
      <c r="A33" s="226"/>
      <c r="B33" s="113" t="s">
        <v>86</v>
      </c>
      <c r="C33" s="14" t="s">
        <v>781</v>
      </c>
      <c r="D33" s="101"/>
      <c r="E33" s="93"/>
      <c r="F33" s="223"/>
      <c r="V33" s="182"/>
    </row>
    <row r="34" spans="1:22" s="3" customFormat="1" ht="35.1" customHeight="1" thickBot="1" x14ac:dyDescent="0.3">
      <c r="A34" s="217" t="s">
        <v>18</v>
      </c>
      <c r="B34" s="114" t="s">
        <v>69</v>
      </c>
      <c r="C34" s="115">
        <f>IF(_xlfn.MINIFS(Import!A:A,Import!D:D,"Rentrée")=DATE(1900,1,0),"",_xlfn.MINIFS(Import!A:A,Import!D:D,"Rentrée"))</f>
        <v>46272</v>
      </c>
      <c r="D34" s="116"/>
      <c r="E34" s="117"/>
      <c r="F34" s="72" t="s">
        <v>87</v>
      </c>
      <c r="H34" s="183" t="s">
        <v>23</v>
      </c>
      <c r="I34" s="214" t="str">
        <f>C36</f>
        <v>LG 3e année 2026-2027</v>
      </c>
      <c r="J34" s="215"/>
      <c r="K34" s="216"/>
      <c r="L34" s="214">
        <f>D36</f>
        <v>0</v>
      </c>
      <c r="M34" s="215"/>
      <c r="N34" s="216"/>
      <c r="O34" s="214">
        <f>G36</f>
        <v>0</v>
      </c>
      <c r="P34" s="215"/>
      <c r="Q34" s="216"/>
      <c r="R34" s="214" t="s">
        <v>57</v>
      </c>
      <c r="S34" s="215"/>
      <c r="T34" s="216"/>
      <c r="V34" s="182"/>
    </row>
    <row r="35" spans="1:22" s="3" customFormat="1" ht="35.1" customHeight="1" thickBot="1" x14ac:dyDescent="0.3">
      <c r="A35" s="218"/>
      <c r="B35" s="118" t="s">
        <v>56</v>
      </c>
      <c r="C35" s="119">
        <f>IF(_xlfn.MAXIFS(Import!A:A,Import!D:D,"Examens")=DATE(1900,1,0),"",_xlfn.MAXIFS(Import!A:A,Import!D:D,"Examens"))</f>
        <v>46630</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25">
      <c r="A36" s="218"/>
      <c r="B36" s="114"/>
      <c r="C36" s="126" t="str">
        <f>C20</f>
        <v>LG 3e année 2026-2027</v>
      </c>
      <c r="D36" s="127"/>
      <c r="E36" s="127"/>
      <c r="F36" s="72"/>
      <c r="H36" s="128" t="s">
        <v>27</v>
      </c>
      <c r="I36" s="129">
        <f>COUNTIF(Import!D:D,"Centre")/2 + COUNTIF(Import!D:D,"Rentrée")/2</f>
        <v>104</v>
      </c>
      <c r="J36" s="129">
        <f>I36*7</f>
        <v>728</v>
      </c>
      <c r="K36" s="129"/>
      <c r="L36" s="129"/>
      <c r="M36" s="129"/>
      <c r="N36" s="129"/>
      <c r="O36" s="129"/>
      <c r="P36" s="129"/>
      <c r="Q36" s="129"/>
      <c r="R36" s="130">
        <f>I36+L36+O36</f>
        <v>104</v>
      </c>
      <c r="S36" s="130">
        <f>J36+M36+Q36</f>
        <v>728</v>
      </c>
      <c r="T36" s="131"/>
      <c r="V36" s="182"/>
    </row>
    <row r="37" spans="1:22" s="3" customFormat="1" ht="35.1" customHeight="1" x14ac:dyDescent="0.25">
      <c r="A37" s="218"/>
      <c r="B37" s="103" t="s">
        <v>62</v>
      </c>
      <c r="C37" s="9">
        <v>450</v>
      </c>
      <c r="D37" s="133"/>
      <c r="E37" s="133"/>
      <c r="F37" s="77"/>
      <c r="H37" s="134" t="s">
        <v>28</v>
      </c>
      <c r="I37" s="135">
        <f>COUNTIF(Import!D:D,"Examens")/2</f>
        <v>15</v>
      </c>
      <c r="J37" s="135">
        <f>I37*7</f>
        <v>105</v>
      </c>
      <c r="K37" s="135"/>
      <c r="L37" s="135"/>
      <c r="M37" s="135"/>
      <c r="N37" s="135"/>
      <c r="O37" s="135"/>
      <c r="P37" s="135"/>
      <c r="Q37" s="135"/>
      <c r="R37" s="136">
        <f t="shared" ref="R37:R42" si="0">I37+L37+O37</f>
        <v>15</v>
      </c>
      <c r="S37" s="136">
        <f t="shared" ref="S37:S42" si="1">J37+M37+Q37</f>
        <v>105</v>
      </c>
      <c r="T37" s="137"/>
      <c r="V37" s="182"/>
    </row>
    <row r="38" spans="1:22" s="3" customFormat="1" ht="35.1" customHeight="1" thickBot="1" x14ac:dyDescent="0.3">
      <c r="A38" s="218"/>
      <c r="B38" s="103" t="s">
        <v>63</v>
      </c>
      <c r="C38" s="132">
        <f>(C41*35)-C37</f>
        <v>383</v>
      </c>
      <c r="D38" s="133"/>
      <c r="E38" s="133"/>
      <c r="F38" s="77" t="s">
        <v>161</v>
      </c>
      <c r="G38" s="204" t="s">
        <v>740</v>
      </c>
      <c r="H38" s="138" t="s">
        <v>135</v>
      </c>
      <c r="I38" s="139">
        <f>COUNTIF(Import!D:D,"Révisions (Ctr)")/2</f>
        <v>10</v>
      </c>
      <c r="J38" s="139">
        <f>I38*7</f>
        <v>70</v>
      </c>
      <c r="K38" s="139"/>
      <c r="L38" s="139"/>
      <c r="M38" s="139"/>
      <c r="N38" s="139"/>
      <c r="O38" s="139"/>
      <c r="P38" s="139"/>
      <c r="Q38" s="139"/>
      <c r="R38" s="140">
        <f t="shared" si="0"/>
        <v>10</v>
      </c>
      <c r="S38" s="140">
        <f t="shared" si="1"/>
        <v>70</v>
      </c>
      <c r="T38" s="141"/>
      <c r="V38" s="182"/>
    </row>
    <row r="39" spans="1:22" s="3" customFormat="1" ht="35.1" customHeight="1" thickBot="1" x14ac:dyDescent="0.3">
      <c r="A39" s="218"/>
      <c r="B39" s="103" t="s">
        <v>64</v>
      </c>
      <c r="C39" s="132">
        <f>C37+C38</f>
        <v>833</v>
      </c>
      <c r="D39" s="133"/>
      <c r="E39" s="133"/>
      <c r="F39" s="77" t="s">
        <v>162</v>
      </c>
      <c r="G39" s="142"/>
      <c r="H39" s="143" t="s">
        <v>29</v>
      </c>
      <c r="I39" s="144">
        <f>IF($G$38="compté dans le temps de formation",SUM(I36:I38),SUM(I36:I37))</f>
        <v>119</v>
      </c>
      <c r="J39" s="145">
        <f>IF($G$38="compté dans le temps de formation",SUM(J36:J38),SUM(J36:J37))</f>
        <v>833</v>
      </c>
      <c r="K39" s="146">
        <f>IFERROR(J39/(J39+J42),"")</f>
        <v>0.48571428571428571</v>
      </c>
      <c r="L39" s="144"/>
      <c r="M39" s="145"/>
      <c r="N39" s="146"/>
      <c r="O39" s="144"/>
      <c r="P39" s="145"/>
      <c r="Q39" s="146"/>
      <c r="R39" s="144">
        <f t="shared" si="0"/>
        <v>119</v>
      </c>
      <c r="S39" s="145">
        <f t="shared" si="1"/>
        <v>833</v>
      </c>
      <c r="T39" s="146">
        <f>IFERROR(S39/(S39+S42),"")</f>
        <v>0.48571428571428571</v>
      </c>
      <c r="V39" s="182"/>
    </row>
    <row r="40" spans="1:22" s="3" customFormat="1" ht="35.1" customHeight="1" x14ac:dyDescent="0.25">
      <c r="A40" s="218"/>
      <c r="B40" s="107" t="s">
        <v>19</v>
      </c>
      <c r="C40" s="132">
        <f>I39</f>
        <v>119</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
      <c r="A41" s="218"/>
      <c r="B41" s="107" t="s">
        <v>65</v>
      </c>
      <c r="C41" s="132">
        <f>C40/5</f>
        <v>23.8</v>
      </c>
      <c r="D41" s="133"/>
      <c r="E41" s="133"/>
      <c r="F41" s="77" t="s">
        <v>87</v>
      </c>
      <c r="H41" s="154" t="s">
        <v>30</v>
      </c>
      <c r="I41" s="155">
        <f>COUNTIF(Import!D:D,"Entreprise")/2</f>
        <v>126</v>
      </c>
      <c r="J41" s="156">
        <f>I41*7</f>
        <v>882</v>
      </c>
      <c r="K41" s="157"/>
      <c r="L41" s="155"/>
      <c r="M41" s="156"/>
      <c r="N41" s="157"/>
      <c r="O41" s="155"/>
      <c r="P41" s="156"/>
      <c r="Q41" s="157"/>
      <c r="R41" s="158">
        <f t="shared" si="0"/>
        <v>126</v>
      </c>
      <c r="S41" s="159">
        <f t="shared" si="1"/>
        <v>882</v>
      </c>
      <c r="T41" s="160"/>
      <c r="V41" s="182"/>
    </row>
    <row r="42" spans="1:22" s="3" customFormat="1" ht="35.1" customHeight="1" thickBot="1" x14ac:dyDescent="0.3">
      <c r="A42" s="218"/>
      <c r="B42" s="161" t="s">
        <v>59</v>
      </c>
      <c r="C42" s="162">
        <f>C39+D39+E39</f>
        <v>833</v>
      </c>
      <c r="D42" s="163"/>
      <c r="E42" s="164"/>
      <c r="F42" s="82" t="s">
        <v>87</v>
      </c>
      <c r="H42" s="143" t="s">
        <v>31</v>
      </c>
      <c r="I42" s="144">
        <f>SUM(I40:I41)</f>
        <v>126</v>
      </c>
      <c r="J42" s="145">
        <f>SUM(J40:J41)</f>
        <v>882</v>
      </c>
      <c r="K42" s="146">
        <f>IFERROR(J42/(J42+J39),"")</f>
        <v>0.51428571428571423</v>
      </c>
      <c r="L42" s="144"/>
      <c r="M42" s="145"/>
      <c r="N42" s="146"/>
      <c r="O42" s="144"/>
      <c r="P42" s="145"/>
      <c r="Q42" s="146"/>
      <c r="R42" s="144">
        <f t="shared" si="0"/>
        <v>126</v>
      </c>
      <c r="S42" s="145">
        <f t="shared" si="1"/>
        <v>882</v>
      </c>
      <c r="T42" s="146">
        <f>IFERROR(S42/(S42+S39),"")</f>
        <v>0.51428571428571423</v>
      </c>
      <c r="V42" s="182"/>
    </row>
    <row r="43" spans="1:22" s="3" customFormat="1" ht="35.1" customHeight="1" x14ac:dyDescent="0.25">
      <c r="A43" s="218"/>
      <c r="B43" s="165" t="s">
        <v>66</v>
      </c>
      <c r="C43" s="18" t="s">
        <v>769</v>
      </c>
      <c r="D43" s="89"/>
      <c r="E43" s="90"/>
      <c r="F43" s="72" t="s">
        <v>13</v>
      </c>
      <c r="H43"/>
      <c r="V43" s="182"/>
    </row>
    <row r="44" spans="1:22" s="3" customFormat="1" ht="35.1" customHeight="1" x14ac:dyDescent="0.25">
      <c r="A44" s="218"/>
      <c r="B44" s="166" t="s">
        <v>100</v>
      </c>
      <c r="C44" s="9"/>
      <c r="D44" s="133"/>
      <c r="E44" s="133"/>
      <c r="F44" s="184" t="s">
        <v>159</v>
      </c>
      <c r="G44" s="167"/>
      <c r="H44" s="167" t="b">
        <f>OR(D43="Distanciel",D43="Mixte")</f>
        <v>0</v>
      </c>
      <c r="I44" s="167"/>
      <c r="V44" s="182"/>
    </row>
    <row r="45" spans="1:22" s="3" customFormat="1" ht="35.1" customHeight="1" x14ac:dyDescent="0.25">
      <c r="A45" s="218"/>
      <c r="B45" s="168" t="s">
        <v>20</v>
      </c>
      <c r="C45" s="16" t="s">
        <v>770</v>
      </c>
      <c r="D45" s="105"/>
      <c r="E45" s="106"/>
      <c r="F45" s="77" t="s">
        <v>13</v>
      </c>
      <c r="H45"/>
      <c r="V45" s="182"/>
    </row>
    <row r="46" spans="1:22" s="92" customFormat="1" ht="35.1" customHeight="1" x14ac:dyDescent="0.25">
      <c r="A46" s="218"/>
      <c r="B46" s="107" t="s">
        <v>21</v>
      </c>
      <c r="C46" s="16" t="s">
        <v>771</v>
      </c>
      <c r="D46" s="105"/>
      <c r="E46" s="106"/>
      <c r="F46" s="77" t="s">
        <v>13</v>
      </c>
      <c r="H46"/>
      <c r="V46" s="182"/>
    </row>
    <row r="47" spans="1:22" s="92" customFormat="1" ht="35.1" customHeight="1" x14ac:dyDescent="0.25">
      <c r="A47" s="218"/>
      <c r="B47" s="103" t="s">
        <v>67</v>
      </c>
      <c r="C47" s="16" t="s">
        <v>772</v>
      </c>
      <c r="D47" s="105"/>
      <c r="E47" s="106"/>
      <c r="F47" s="77" t="s">
        <v>13</v>
      </c>
      <c r="H47"/>
      <c r="V47" s="182"/>
    </row>
    <row r="48" spans="1:22" s="92" customFormat="1" ht="35.1" customHeight="1" x14ac:dyDescent="0.25">
      <c r="A48" s="218"/>
      <c r="B48" s="103" t="s">
        <v>74</v>
      </c>
      <c r="C48" s="16"/>
      <c r="D48" s="105"/>
      <c r="E48" s="106"/>
      <c r="F48" s="77"/>
      <c r="G48" s="167"/>
      <c r="H48"/>
      <c r="V48" s="182"/>
    </row>
    <row r="49" spans="1:6" ht="35.1" customHeight="1" thickBot="1" x14ac:dyDescent="0.3">
      <c r="A49" s="219"/>
      <c r="B49" s="118" t="s">
        <v>68</v>
      </c>
      <c r="C49" s="19" t="s">
        <v>772</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F1:F2"/>
    <mergeCell ref="A3:A7"/>
    <mergeCell ref="A8:A13"/>
    <mergeCell ref="F12:F13"/>
    <mergeCell ref="A2:C2"/>
    <mergeCell ref="A1:C1"/>
    <mergeCell ref="A14:A19"/>
    <mergeCell ref="L34:N34"/>
    <mergeCell ref="R34:T34"/>
    <mergeCell ref="A34:A49"/>
    <mergeCell ref="F22:F27"/>
    <mergeCell ref="F28:F33"/>
    <mergeCell ref="I34:K34"/>
    <mergeCell ref="O34:Q34"/>
    <mergeCell ref="A22:A33"/>
    <mergeCell ref="A20:A2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1" bestFit="1" customWidth="1"/>
    <col min="10" max="10" width="17.7109375" style="191" bestFit="1" customWidth="1"/>
  </cols>
  <sheetData>
    <row r="1" spans="1:88" s="192" customFormat="1" ht="157.5" x14ac:dyDescent="0.2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25">
      <c r="A2" t="str">
        <f>'Fiche formation'!C18</f>
        <v>LG ECOGESTEM</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91">
        <f>'Fiche formation'!C11</f>
        <v>13002979600013</v>
      </c>
      <c r="K2">
        <f>'Fiche formation'!C12</f>
        <v>0</v>
      </c>
      <c r="L2">
        <f>'Fiche formation'!C13</f>
        <v>0</v>
      </c>
      <c r="M2" t="str">
        <f>'Fiche formation'!C15</f>
        <v>LG</v>
      </c>
      <c r="N2" t="str">
        <f>'Fiche formation'!C16</f>
        <v>Economie et gestion</v>
      </c>
      <c r="O2" t="str">
        <f>'Fiche formation'!C17</f>
        <v/>
      </c>
      <c r="P2" t="str">
        <f>'Fiche formation'!C18</f>
        <v>LG ECOGESTEM</v>
      </c>
      <c r="Q2" t="str">
        <f>'Fiche formation'!C14</f>
        <v>LG Economie Gestion EM</v>
      </c>
      <c r="R2" t="str">
        <f>'Fiche formation'!C19</f>
        <v>39018</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1</v>
      </c>
      <c r="V2" t="str">
        <f>'Fiche formation'!C20</f>
        <v>LG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AUDREY</v>
      </c>
      <c r="AV2" t="str">
        <f>IF(ISNUMBER(SEARCH("*3e année",'Fiche formation'!$C$20)),'Fiche formation'!$C23,IF(ISNUMBER(SEARCH("*5e année",'Fiche formation'!$C$20)),'Fiche formation'!$C23,0))</f>
        <v>DUMAS</v>
      </c>
      <c r="AW2" t="str">
        <f>IF(ISNUMBER(SEARCH("*3e année",'Fiche formation'!$C$20)),'Fiche formation'!$C24,IF(ISNUMBER(SEARCH("*5e année",'Fiche formation'!$C$20)),'Fiche formation'!$C24,0))</f>
        <v>audrey.dumas@univ-perp.fr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t="str">
        <f>IF(ISNUMBER(SEARCH("*3e année",'Fiche formation'!$C$20)),'Fiche formation'!$C28,IF(ISNUMBER(SEARCH("*5e année",'Fiche formation'!$C$20)),'Fiche formation'!$C28,0))</f>
        <v>Marie</v>
      </c>
      <c r="BB2" t="str">
        <f>IF(ISNUMBER(SEARCH("*3e année",'Fiche formation'!$C$20)),'Fiche formation'!$C29,IF(ISNUMBER(SEARCH("*5e année",'Fiche formation'!$C$20)),'Fiche formation'!$C29,0))</f>
        <v>LE GARS</v>
      </c>
      <c r="BC2" t="str">
        <f>IF(ISNUMBER(SEARCH("*3e année",'Fiche formation'!$C$20)),'Fiche formation'!$C30,IF(ISNUMBER(SEARCH("*5e année",'Fiche formation'!$C$20)),'Fiche formation'!$C30,0))</f>
        <v>marie.legars@univ-perp.fr</v>
      </c>
      <c r="BD2" t="str">
        <f>IF(ISNUMBER(SEARCH("*3e année",'Fiche formation'!$C$20)),'Fiche formation'!$C31,IF(ISNUMBER(SEARCH("*5e année",'Fiche formation'!$C$20)),'Fiche formation'!$C31,0))</f>
        <v>Aurore</v>
      </c>
      <c r="BE2" t="str">
        <f>IF(ISNUMBER(SEARCH("*3e année",'Fiche formation'!$C$20)),'Fiche formation'!$C32,IF(ISNUMBER(SEARCH("*5e année",'Fiche formation'!$C$20)),'Fiche formation'!$C32,0))</f>
        <v>LECOINTRE</v>
      </c>
      <c r="BF2" t="str">
        <f>IF(ISNUMBER(SEARCH("*3e année",'Fiche formation'!$C$20)),'Fiche formation'!$C33,IF(ISNUMBER(SEARCH("*5e année",'Fiche formation'!$C$20)),'Fiche formation'!$C33,0))</f>
        <v>aurore.lecointre@univ-perp.fr</v>
      </c>
      <c r="BG2" s="1">
        <f>'Fiche formation'!C34</f>
        <v>46272</v>
      </c>
      <c r="BH2" s="1">
        <f>'Fiche formation'!C35</f>
        <v>46630</v>
      </c>
      <c r="BI2" t="str">
        <f>'Fiche formation'!C36</f>
        <v>LG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450</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383</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833</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119</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23.8</v>
      </c>
      <c r="BY2">
        <f>'Fiche formation'!C42</f>
        <v>833</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Badgeuse</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8" zoomScale="70" zoomScaleNormal="70" workbookViewId="0">
      <selection activeCell="AN43" sqref="AN43"/>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8"/>
      <c r="C3" s="3"/>
      <c r="D3" s="3"/>
      <c r="E3" s="3"/>
      <c r="F3" s="3"/>
      <c r="G3" s="3"/>
      <c r="H3" s="3"/>
      <c r="I3" s="244" t="s">
        <v>112</v>
      </c>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40"/>
      <c r="AM3" s="40"/>
      <c r="AN3" s="40"/>
    </row>
    <row r="4" spans="1:46" ht="24.95" customHeight="1" x14ac:dyDescent="0.25">
      <c r="A4" s="38"/>
      <c r="C4" s="3"/>
      <c r="D4" s="3"/>
      <c r="E4" s="3"/>
      <c r="F4" s="3"/>
      <c r="G4" s="3"/>
      <c r="H4" s="3"/>
      <c r="I4" s="244" t="str">
        <f>_xlfn.CONCAT("Année universitaire ",B11,"-",R11,"")</f>
        <v>Année universitaire 2026-2027</v>
      </c>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40"/>
      <c r="AM4" s="40"/>
      <c r="AN4" s="40"/>
    </row>
    <row r="5" spans="1:46" ht="24.95" customHeight="1" x14ac:dyDescent="0.25">
      <c r="A5" s="38"/>
      <c r="C5" s="3"/>
      <c r="D5" s="3"/>
      <c r="E5" s="3"/>
      <c r="F5" s="3"/>
      <c r="G5" s="3"/>
      <c r="H5" s="3"/>
      <c r="I5" s="244" t="str">
        <f>_xlfn.TEXTJOIN(" - ",TRUE,'Fiche formation'!A2,REPLACE('Fiche formation'!C8,1,3,""))</f>
        <v>UFA UNIVERSITE PERPIGNAN VIA DOMITIA - D IAE PERPIGNAN</v>
      </c>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40"/>
      <c r="AM5" s="40"/>
      <c r="AN5" s="40"/>
    </row>
    <row r="6" spans="1:46" ht="50.1" customHeight="1" x14ac:dyDescent="0.25">
      <c r="A6" s="38"/>
      <c r="B6" s="3"/>
      <c r="C6" s="3"/>
      <c r="D6" s="3"/>
      <c r="E6" s="3"/>
      <c r="F6" s="3"/>
      <c r="G6" s="3"/>
      <c r="H6" s="3"/>
      <c r="I6" s="244" t="s">
        <v>163</v>
      </c>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40"/>
      <c r="AM6" s="40"/>
      <c r="AN6" s="40"/>
    </row>
    <row r="7" spans="1:46" ht="24.95" customHeight="1" x14ac:dyDescent="0.25">
      <c r="A7" s="38"/>
      <c r="B7" s="3"/>
      <c r="C7" s="246"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LG Economie et gestion - LG ECOGESTEM</v>
      </c>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row>
    <row r="8" spans="1:46" ht="110.1" customHeight="1" thickBot="1" x14ac:dyDescent="0.3">
      <c r="A8" s="38"/>
      <c r="B8" s="3"/>
      <c r="C8" s="39"/>
      <c r="D8" s="41"/>
      <c r="E8" s="40"/>
      <c r="F8" s="40"/>
      <c r="G8" s="40"/>
      <c r="H8" s="40"/>
      <c r="I8" s="247" t="s">
        <v>743</v>
      </c>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40"/>
      <c r="AM8" s="40"/>
      <c r="AN8" s="40"/>
      <c r="AO8" s="42"/>
      <c r="AP8" s="42"/>
      <c r="AQ8" s="42"/>
      <c r="AR8" s="42"/>
      <c r="AS8" s="42"/>
      <c r="AT8" s="42"/>
    </row>
    <row r="9" spans="1:46" s="43" customFormat="1" ht="54.95" customHeight="1" thickBot="1" x14ac:dyDescent="0.3">
      <c r="B9" s="44"/>
      <c r="C9" s="249" t="s">
        <v>114</v>
      </c>
      <c r="D9" s="248"/>
      <c r="E9" s="45"/>
      <c r="F9" s="248" t="s">
        <v>113</v>
      </c>
      <c r="G9" s="248"/>
      <c r="H9" s="46"/>
      <c r="I9" s="248" t="s">
        <v>117</v>
      </c>
      <c r="J9" s="248"/>
      <c r="K9" s="47"/>
      <c r="L9" s="248" t="s">
        <v>129</v>
      </c>
      <c r="M9" s="248"/>
      <c r="N9" s="198"/>
      <c r="O9" s="248" t="s">
        <v>744</v>
      </c>
      <c r="P9" s="248"/>
      <c r="Q9" s="48"/>
      <c r="R9" s="248" t="s">
        <v>28</v>
      </c>
      <c r="S9" s="248"/>
      <c r="T9" s="49"/>
      <c r="U9" s="248" t="s">
        <v>116</v>
      </c>
      <c r="V9" s="248"/>
      <c r="W9" s="50"/>
      <c r="X9" s="248" t="s">
        <v>115</v>
      </c>
      <c r="Y9" s="248"/>
      <c r="Z9" s="4"/>
      <c r="AA9" s="248"/>
      <c r="AB9" s="248"/>
      <c r="AC9" s="4"/>
      <c r="AD9" s="248"/>
      <c r="AE9" s="248"/>
      <c r="AF9" s="4"/>
      <c r="AG9" s="248"/>
      <c r="AH9" s="248"/>
      <c r="AI9" s="4"/>
      <c r="AJ9" s="248" t="s">
        <v>773</v>
      </c>
      <c r="AK9" s="248"/>
      <c r="AL9" s="4"/>
      <c r="AM9" s="248" t="s">
        <v>774</v>
      </c>
      <c r="AN9" s="248"/>
      <c r="AP9" s="248"/>
      <c r="AQ9" s="248"/>
      <c r="AS9" s="247"/>
      <c r="AT9" s="247"/>
    </row>
    <row r="11" spans="1:46" ht="24.95" customHeight="1" x14ac:dyDescent="0.25">
      <c r="B11" s="250">
        <v>2026</v>
      </c>
      <c r="C11" s="250"/>
      <c r="D11" s="250"/>
      <c r="E11" s="250"/>
      <c r="F11" s="250"/>
      <c r="G11" s="250"/>
      <c r="H11" s="250"/>
      <c r="I11" s="250"/>
      <c r="J11" s="250"/>
      <c r="K11" s="250"/>
      <c r="L11" s="250"/>
      <c r="M11" s="250"/>
      <c r="N11" s="250"/>
      <c r="O11" s="250"/>
      <c r="P11" s="250"/>
      <c r="Q11" s="62"/>
      <c r="R11" s="251">
        <f>B11+1</f>
        <v>2027</v>
      </c>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3"/>
      <c r="AS11" s="186"/>
      <c r="AT11" s="186"/>
    </row>
    <row r="12" spans="1:46" ht="24.95" customHeight="1" x14ac:dyDescent="0.25">
      <c r="B12" s="63"/>
      <c r="C12" s="245" t="s">
        <v>111</v>
      </c>
      <c r="D12" s="245"/>
      <c r="E12" s="63"/>
      <c r="F12" s="245" t="s">
        <v>32</v>
      </c>
      <c r="G12" s="245"/>
      <c r="H12" s="63"/>
      <c r="I12" s="245" t="s">
        <v>101</v>
      </c>
      <c r="J12" s="245"/>
      <c r="K12" s="63"/>
      <c r="L12" s="245" t="s">
        <v>102</v>
      </c>
      <c r="M12" s="245"/>
      <c r="N12" s="63"/>
      <c r="O12" s="245" t="s">
        <v>103</v>
      </c>
      <c r="P12" s="245"/>
      <c r="Q12" s="64"/>
      <c r="R12" s="245" t="s">
        <v>104</v>
      </c>
      <c r="S12" s="245"/>
      <c r="T12" s="63"/>
      <c r="U12" s="245" t="s">
        <v>105</v>
      </c>
      <c r="V12" s="245"/>
      <c r="W12" s="63"/>
      <c r="X12" s="245" t="s">
        <v>106</v>
      </c>
      <c r="Y12" s="245"/>
      <c r="Z12" s="63"/>
      <c r="AA12" s="245" t="s">
        <v>107</v>
      </c>
      <c r="AB12" s="245"/>
      <c r="AC12" s="63"/>
      <c r="AD12" s="245" t="s">
        <v>108</v>
      </c>
      <c r="AE12" s="245"/>
      <c r="AF12" s="63"/>
      <c r="AG12" s="245" t="s">
        <v>109</v>
      </c>
      <c r="AH12" s="245"/>
      <c r="AI12" s="63">
        <f>MONTH(1&amp;AJ12)</f>
        <v>7</v>
      </c>
      <c r="AJ12" s="245" t="s">
        <v>110</v>
      </c>
      <c r="AK12" s="245"/>
      <c r="AL12" s="63"/>
      <c r="AM12" s="245" t="s">
        <v>111</v>
      </c>
      <c r="AN12" s="245"/>
      <c r="AO12" s="63"/>
      <c r="AP12" s="245" t="s">
        <v>32</v>
      </c>
      <c r="AQ12" s="245"/>
      <c r="AR12" s="63"/>
      <c r="AS12" s="245" t="s">
        <v>101</v>
      </c>
      <c r="AT12" s="245"/>
    </row>
    <row r="13" spans="1:46" ht="24.95" customHeight="1" x14ac:dyDescent="0.25">
      <c r="B13" s="172"/>
      <c r="C13" s="55">
        <f>DATE($B$11,MONTH(1&amp;C$12),1)</f>
        <v>46235</v>
      </c>
      <c r="D13" s="52"/>
      <c r="E13" s="175"/>
      <c r="F13" s="55">
        <f>DATE($B$11,MONTH(1&amp;F$12),1)</f>
        <v>46266</v>
      </c>
      <c r="G13" s="5" t="s">
        <v>30</v>
      </c>
      <c r="H13" s="175"/>
      <c r="I13" s="55">
        <f>DATE($B$11,MONTH(1&amp;I$12),1)</f>
        <v>46296</v>
      </c>
      <c r="J13" s="5" t="s">
        <v>27</v>
      </c>
      <c r="K13" s="176"/>
      <c r="L13" s="55">
        <f>DATE($B$11,MONTH(1&amp;L$12),1)</f>
        <v>46327</v>
      </c>
      <c r="M13" s="52"/>
      <c r="N13" s="176"/>
      <c r="O13" s="55">
        <f>DATE($B$11,MONTH(1&amp;O$12),1)</f>
        <v>46357</v>
      </c>
      <c r="P13" s="5" t="s">
        <v>130</v>
      </c>
      <c r="Q13" s="179"/>
      <c r="R13" s="55">
        <f>DATE($R$11,MONTH(1&amp;R$12),1)</f>
        <v>46388</v>
      </c>
      <c r="S13" s="52"/>
      <c r="T13" s="176"/>
      <c r="U13" s="55">
        <f>DATE($R$11,MONTH(1&amp;U$12),1)</f>
        <v>46419</v>
      </c>
      <c r="V13" s="5" t="s">
        <v>27</v>
      </c>
      <c r="W13" s="176"/>
      <c r="X13" s="55">
        <f>DATE($R$11,MONTH(1&amp;X$12),1)</f>
        <v>46447</v>
      </c>
      <c r="Y13" s="5" t="s">
        <v>27</v>
      </c>
      <c r="Z13" s="176"/>
      <c r="AA13" s="55">
        <f>DATE($R$11,MONTH(1&amp;AA$12),1)</f>
        <v>46478</v>
      </c>
      <c r="AB13" s="5" t="s">
        <v>28</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c r="AR13" s="185"/>
      <c r="AS13" s="55">
        <f>DATE($R$11,MONTH(1&amp;AS$12),1)</f>
        <v>46661</v>
      </c>
      <c r="AT13" s="5"/>
    </row>
    <row r="14" spans="1:46" ht="24.95" customHeight="1" x14ac:dyDescent="0.25">
      <c r="B14" s="172"/>
      <c r="C14" s="51">
        <f>C13+1</f>
        <v>46236</v>
      </c>
      <c r="D14" s="52"/>
      <c r="E14" s="175"/>
      <c r="F14" s="51">
        <f>F13+1</f>
        <v>46267</v>
      </c>
      <c r="G14" s="6" t="s">
        <v>30</v>
      </c>
      <c r="H14" s="175"/>
      <c r="I14" s="51">
        <f>I13+1</f>
        <v>46297</v>
      </c>
      <c r="J14" s="6" t="s">
        <v>27</v>
      </c>
      <c r="K14" s="176"/>
      <c r="L14" s="51">
        <f>L13+1</f>
        <v>46328</v>
      </c>
      <c r="M14" s="5" t="s">
        <v>27</v>
      </c>
      <c r="N14" s="176"/>
      <c r="O14" s="51">
        <f>O13+1</f>
        <v>46358</v>
      </c>
      <c r="P14" s="5" t="s">
        <v>130</v>
      </c>
      <c r="Q14" s="179"/>
      <c r="R14" s="51">
        <f>R13+1</f>
        <v>46389</v>
      </c>
      <c r="S14" s="52"/>
      <c r="T14" s="176"/>
      <c r="U14" s="51">
        <f>U13+1</f>
        <v>46420</v>
      </c>
      <c r="V14" s="5" t="s">
        <v>27</v>
      </c>
      <c r="W14" s="176"/>
      <c r="X14" s="51">
        <f>X13+1</f>
        <v>46448</v>
      </c>
      <c r="Y14" s="5" t="s">
        <v>27</v>
      </c>
      <c r="Z14" s="176"/>
      <c r="AA14" s="51">
        <f>AA13+1</f>
        <v>46479</v>
      </c>
      <c r="AB14" s="5" t="s">
        <v>28</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c r="AR14" s="173"/>
      <c r="AS14" s="51">
        <f>AS13+1</f>
        <v>46662</v>
      </c>
      <c r="AT14" s="52"/>
    </row>
    <row r="15" spans="1:46" ht="24.95" customHeight="1" x14ac:dyDescent="0.25">
      <c r="B15" s="172"/>
      <c r="C15" s="51">
        <f t="shared" ref="C15:C43" si="0">C14+1</f>
        <v>46237</v>
      </c>
      <c r="D15" s="5"/>
      <c r="E15" s="175"/>
      <c r="F15" s="51">
        <f t="shared" ref="F15:F42" si="1">F14+1</f>
        <v>46268</v>
      </c>
      <c r="G15" s="5" t="s">
        <v>30</v>
      </c>
      <c r="H15" s="175"/>
      <c r="I15" s="51">
        <f t="shared" ref="I15:I43" si="2">I14+1</f>
        <v>46298</v>
      </c>
      <c r="J15" s="52"/>
      <c r="K15" s="176"/>
      <c r="L15" s="51">
        <f t="shared" ref="L15:L42" si="3">L14+1</f>
        <v>46329</v>
      </c>
      <c r="M15" s="5" t="s">
        <v>27</v>
      </c>
      <c r="N15" s="176"/>
      <c r="O15" s="51">
        <f t="shared" ref="O15:O43" si="4">O14+1</f>
        <v>46359</v>
      </c>
      <c r="P15" s="5" t="s">
        <v>130</v>
      </c>
      <c r="Q15" s="179"/>
      <c r="R15" s="51">
        <f t="shared" ref="R15:R43" si="5">R14+1</f>
        <v>46390</v>
      </c>
      <c r="S15" s="52"/>
      <c r="T15" s="176"/>
      <c r="U15" s="51">
        <f t="shared" ref="U15:U40" si="6">U14+1</f>
        <v>46421</v>
      </c>
      <c r="V15" s="5" t="s">
        <v>27</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c r="AR15" s="173"/>
      <c r="AS15" s="51">
        <f t="shared" ref="AS15:AS43" si="14">AS14+1</f>
        <v>46663</v>
      </c>
      <c r="AT15" s="52"/>
    </row>
    <row r="16" spans="1:46" ht="24.95" customHeight="1" x14ac:dyDescent="0.25">
      <c r="B16" s="172"/>
      <c r="C16" s="51">
        <f t="shared" si="0"/>
        <v>46238</v>
      </c>
      <c r="D16" s="5"/>
      <c r="E16" s="175"/>
      <c r="F16" s="51">
        <f t="shared" si="1"/>
        <v>46269</v>
      </c>
      <c r="G16" s="5" t="s">
        <v>30</v>
      </c>
      <c r="H16" s="175"/>
      <c r="I16" s="51">
        <f t="shared" si="2"/>
        <v>46299</v>
      </c>
      <c r="J16" s="52"/>
      <c r="K16" s="176"/>
      <c r="L16" s="51">
        <f t="shared" si="3"/>
        <v>46330</v>
      </c>
      <c r="M16" s="5" t="s">
        <v>27</v>
      </c>
      <c r="N16" s="176"/>
      <c r="O16" s="51">
        <f t="shared" si="4"/>
        <v>46360</v>
      </c>
      <c r="P16" s="5" t="s">
        <v>130</v>
      </c>
      <c r="Q16" s="179"/>
      <c r="R16" s="51">
        <f t="shared" si="5"/>
        <v>46391</v>
      </c>
      <c r="S16" s="5" t="s">
        <v>27</v>
      </c>
      <c r="T16" s="176"/>
      <c r="U16" s="51">
        <f t="shared" si="6"/>
        <v>46422</v>
      </c>
      <c r="V16" s="5" t="s">
        <v>27</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5" customHeight="1" x14ac:dyDescent="0.25">
      <c r="B17" s="172"/>
      <c r="C17" s="51">
        <f t="shared" si="0"/>
        <v>46239</v>
      </c>
      <c r="D17" s="5"/>
      <c r="E17" s="175"/>
      <c r="F17" s="51">
        <f t="shared" si="1"/>
        <v>46270</v>
      </c>
      <c r="G17" s="52"/>
      <c r="H17" s="175"/>
      <c r="I17" s="51">
        <f t="shared" si="2"/>
        <v>46300</v>
      </c>
      <c r="J17" s="5" t="s">
        <v>27</v>
      </c>
      <c r="K17" s="176"/>
      <c r="L17" s="51">
        <f t="shared" si="3"/>
        <v>46331</v>
      </c>
      <c r="M17" s="5" t="s">
        <v>27</v>
      </c>
      <c r="N17" s="176"/>
      <c r="O17" s="51">
        <f t="shared" si="4"/>
        <v>46361</v>
      </c>
      <c r="P17" s="52"/>
      <c r="Q17" s="179"/>
      <c r="R17" s="51">
        <f t="shared" si="5"/>
        <v>46392</v>
      </c>
      <c r="S17" s="5" t="s">
        <v>27</v>
      </c>
      <c r="T17" s="176"/>
      <c r="U17" s="51">
        <f t="shared" si="6"/>
        <v>46423</v>
      </c>
      <c r="V17" s="5" t="s">
        <v>27</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5" customHeight="1" x14ac:dyDescent="0.25">
      <c r="B18" s="172"/>
      <c r="C18" s="51">
        <f t="shared" si="0"/>
        <v>46240</v>
      </c>
      <c r="D18" s="5"/>
      <c r="E18" s="175"/>
      <c r="F18" s="51">
        <f t="shared" si="1"/>
        <v>46271</v>
      </c>
      <c r="G18" s="52"/>
      <c r="H18" s="175"/>
      <c r="I18" s="51">
        <f t="shared" si="2"/>
        <v>46301</v>
      </c>
      <c r="J18" s="5" t="s">
        <v>27</v>
      </c>
      <c r="K18" s="176"/>
      <c r="L18" s="51">
        <f t="shared" si="3"/>
        <v>46332</v>
      </c>
      <c r="M18" s="5" t="s">
        <v>27</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c r="AR18" s="173"/>
      <c r="AS18" s="51">
        <f t="shared" si="14"/>
        <v>46666</v>
      </c>
      <c r="AT18" s="5"/>
    </row>
    <row r="19" spans="2:46" ht="24.95" customHeight="1" x14ac:dyDescent="0.25">
      <c r="B19" s="173"/>
      <c r="C19" s="51">
        <f t="shared" si="0"/>
        <v>46241</v>
      </c>
      <c r="D19" s="5"/>
      <c r="E19" s="176"/>
      <c r="F19" s="51">
        <f t="shared" si="1"/>
        <v>46272</v>
      </c>
      <c r="G19" s="5" t="s">
        <v>55</v>
      </c>
      <c r="H19" s="176"/>
      <c r="I19" s="51">
        <f t="shared" si="2"/>
        <v>46302</v>
      </c>
      <c r="J19" s="5" t="s">
        <v>27</v>
      </c>
      <c r="K19" s="176"/>
      <c r="L19" s="51">
        <f t="shared" si="3"/>
        <v>46333</v>
      </c>
      <c r="M19" s="52"/>
      <c r="N19" s="176"/>
      <c r="O19" s="51">
        <f t="shared" si="4"/>
        <v>46363</v>
      </c>
      <c r="P19" s="5" t="s">
        <v>28</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5" customHeight="1" x14ac:dyDescent="0.25">
      <c r="B20" s="173"/>
      <c r="C20" s="51">
        <f t="shared" si="0"/>
        <v>46242</v>
      </c>
      <c r="D20" s="52"/>
      <c r="E20" s="176"/>
      <c r="F20" s="51">
        <f t="shared" si="1"/>
        <v>46273</v>
      </c>
      <c r="G20" s="5" t="s">
        <v>27</v>
      </c>
      <c r="H20" s="176"/>
      <c r="I20" s="51">
        <f t="shared" si="2"/>
        <v>46303</v>
      </c>
      <c r="J20" s="5" t="s">
        <v>27</v>
      </c>
      <c r="K20" s="176"/>
      <c r="L20" s="51">
        <f t="shared" si="3"/>
        <v>46334</v>
      </c>
      <c r="M20" s="52"/>
      <c r="N20" s="176"/>
      <c r="O20" s="51">
        <f t="shared" si="4"/>
        <v>46364</v>
      </c>
      <c r="P20" s="5" t="s">
        <v>28</v>
      </c>
      <c r="Q20" s="179"/>
      <c r="R20" s="51">
        <f t="shared" si="5"/>
        <v>46395</v>
      </c>
      <c r="S20" s="5" t="s">
        <v>27</v>
      </c>
      <c r="T20" s="176"/>
      <c r="U20" s="51">
        <f t="shared" si="6"/>
        <v>46426</v>
      </c>
      <c r="V20" s="5" t="s">
        <v>27</v>
      </c>
      <c r="W20" s="176"/>
      <c r="X20" s="51">
        <f t="shared" si="7"/>
        <v>46454</v>
      </c>
      <c r="Y20" s="5" t="s">
        <v>27</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5" customHeight="1" x14ac:dyDescent="0.25">
      <c r="B21" s="173"/>
      <c r="C21" s="51">
        <f t="shared" si="0"/>
        <v>46243</v>
      </c>
      <c r="D21" s="52"/>
      <c r="E21" s="176"/>
      <c r="F21" s="51">
        <f t="shared" si="1"/>
        <v>46274</v>
      </c>
      <c r="G21" s="5" t="s">
        <v>27</v>
      </c>
      <c r="H21" s="176"/>
      <c r="I21" s="51">
        <f t="shared" si="2"/>
        <v>46304</v>
      </c>
      <c r="J21" s="5" t="s">
        <v>27</v>
      </c>
      <c r="K21" s="176"/>
      <c r="L21" s="51">
        <f t="shared" si="3"/>
        <v>46335</v>
      </c>
      <c r="M21" s="5" t="s">
        <v>27</v>
      </c>
      <c r="N21" s="176"/>
      <c r="O21" s="51">
        <f t="shared" si="4"/>
        <v>46365</v>
      </c>
      <c r="P21" s="5" t="s">
        <v>28</v>
      </c>
      <c r="Q21" s="179"/>
      <c r="R21" s="51">
        <f t="shared" si="5"/>
        <v>46396</v>
      </c>
      <c r="S21" s="52"/>
      <c r="T21" s="176"/>
      <c r="U21" s="51">
        <f t="shared" si="6"/>
        <v>46427</v>
      </c>
      <c r="V21" s="5" t="s">
        <v>27</v>
      </c>
      <c r="W21" s="176"/>
      <c r="X21" s="51">
        <f t="shared" si="7"/>
        <v>46455</v>
      </c>
      <c r="Y21" s="5" t="s">
        <v>27</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c r="AR21" s="173"/>
      <c r="AS21" s="51">
        <f t="shared" si="14"/>
        <v>46669</v>
      </c>
      <c r="AT21" s="52"/>
    </row>
    <row r="22" spans="2:46" ht="24.95" customHeight="1" x14ac:dyDescent="0.25">
      <c r="B22" s="173"/>
      <c r="C22" s="51">
        <f t="shared" si="0"/>
        <v>46244</v>
      </c>
      <c r="D22" s="5"/>
      <c r="E22" s="176"/>
      <c r="F22" s="51">
        <f t="shared" si="1"/>
        <v>46275</v>
      </c>
      <c r="G22" s="5" t="s">
        <v>27</v>
      </c>
      <c r="H22" s="176"/>
      <c r="I22" s="51">
        <f t="shared" si="2"/>
        <v>46305</v>
      </c>
      <c r="J22" s="52"/>
      <c r="K22" s="176"/>
      <c r="L22" s="51">
        <f t="shared" si="3"/>
        <v>46336</v>
      </c>
      <c r="M22" s="5" t="s">
        <v>27</v>
      </c>
      <c r="N22" s="176"/>
      <c r="O22" s="51">
        <f t="shared" si="4"/>
        <v>46366</v>
      </c>
      <c r="P22" s="5" t="s">
        <v>28</v>
      </c>
      <c r="Q22" s="179"/>
      <c r="R22" s="51">
        <f t="shared" si="5"/>
        <v>46397</v>
      </c>
      <c r="S22" s="52"/>
      <c r="T22" s="176"/>
      <c r="U22" s="51">
        <f t="shared" si="6"/>
        <v>46428</v>
      </c>
      <c r="V22" s="5" t="s">
        <v>27</v>
      </c>
      <c r="W22" s="176"/>
      <c r="X22" s="51">
        <f t="shared" si="7"/>
        <v>46456</v>
      </c>
      <c r="Y22" s="5" t="s">
        <v>27</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c r="AR22" s="173"/>
      <c r="AS22" s="51">
        <f t="shared" si="14"/>
        <v>46670</v>
      </c>
      <c r="AT22" s="52"/>
    </row>
    <row r="23" spans="2:46" ht="24.95" customHeight="1" x14ac:dyDescent="0.25">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28</v>
      </c>
      <c r="Q23" s="179"/>
      <c r="R23" s="51">
        <f t="shared" si="5"/>
        <v>46398</v>
      </c>
      <c r="S23" s="5" t="s">
        <v>27</v>
      </c>
      <c r="T23" s="176"/>
      <c r="U23" s="51">
        <f t="shared" si="6"/>
        <v>46429</v>
      </c>
      <c r="V23" s="5" t="s">
        <v>27</v>
      </c>
      <c r="W23" s="176"/>
      <c r="X23" s="51">
        <f t="shared" si="7"/>
        <v>46457</v>
      </c>
      <c r="Y23" s="5" t="s">
        <v>27</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5" customHeight="1" x14ac:dyDescent="0.25">
      <c r="B24" s="173"/>
      <c r="C24" s="51">
        <f t="shared" si="0"/>
        <v>46246</v>
      </c>
      <c r="D24" s="5"/>
      <c r="E24" s="176"/>
      <c r="F24" s="55">
        <f t="shared" si="1"/>
        <v>46277</v>
      </c>
      <c r="G24" s="52"/>
      <c r="H24" s="176"/>
      <c r="I24" s="55">
        <f t="shared" si="2"/>
        <v>46307</v>
      </c>
      <c r="J24" s="5" t="s">
        <v>27</v>
      </c>
      <c r="K24" s="176"/>
      <c r="L24" s="51">
        <f t="shared" si="3"/>
        <v>46338</v>
      </c>
      <c r="M24" s="5" t="s">
        <v>27</v>
      </c>
      <c r="N24" s="176"/>
      <c r="O24" s="51">
        <f t="shared" si="4"/>
        <v>46368</v>
      </c>
      <c r="P24" s="52"/>
      <c r="Q24" s="179"/>
      <c r="R24" s="51">
        <f t="shared" si="5"/>
        <v>46399</v>
      </c>
      <c r="S24" s="5" t="s">
        <v>27</v>
      </c>
      <c r="T24" s="176"/>
      <c r="U24" s="51">
        <f t="shared" si="6"/>
        <v>46430</v>
      </c>
      <c r="V24" s="5" t="s">
        <v>27</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5" customHeight="1" x14ac:dyDescent="0.25">
      <c r="B25" s="173"/>
      <c r="C25" s="51">
        <f t="shared" si="0"/>
        <v>46247</v>
      </c>
      <c r="D25" s="5"/>
      <c r="E25" s="176"/>
      <c r="F25" s="55">
        <f t="shared" si="1"/>
        <v>46278</v>
      </c>
      <c r="G25" s="57"/>
      <c r="H25" s="176"/>
      <c r="I25" s="55">
        <f t="shared" si="2"/>
        <v>46308</v>
      </c>
      <c r="J25" s="15" t="s">
        <v>27</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c r="AR25" s="173"/>
      <c r="AS25" s="51">
        <f t="shared" si="14"/>
        <v>46673</v>
      </c>
      <c r="AT25" s="5"/>
    </row>
    <row r="26" spans="2:46" ht="24.95" customHeight="1" x14ac:dyDescent="0.25">
      <c r="B26" s="173"/>
      <c r="C26" s="51">
        <f t="shared" si="0"/>
        <v>46248</v>
      </c>
      <c r="D26" s="5"/>
      <c r="E26" s="176"/>
      <c r="F26" s="55">
        <f t="shared" si="1"/>
        <v>46279</v>
      </c>
      <c r="G26" s="5" t="s">
        <v>27</v>
      </c>
      <c r="H26" s="176"/>
      <c r="I26" s="55">
        <f t="shared" si="2"/>
        <v>46309</v>
      </c>
      <c r="J26" s="5" t="s">
        <v>27</v>
      </c>
      <c r="K26" s="176"/>
      <c r="L26" s="51">
        <f t="shared" si="3"/>
        <v>46340</v>
      </c>
      <c r="M26" s="52"/>
      <c r="N26" s="176"/>
      <c r="O26" s="51">
        <f t="shared" si="4"/>
        <v>46370</v>
      </c>
      <c r="P26" s="5" t="s">
        <v>28</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5" customHeight="1" x14ac:dyDescent="0.25">
      <c r="B27" s="173"/>
      <c r="C27" s="51">
        <f t="shared" si="0"/>
        <v>46249</v>
      </c>
      <c r="D27" s="52"/>
      <c r="E27" s="176"/>
      <c r="F27" s="51">
        <f t="shared" si="1"/>
        <v>46280</v>
      </c>
      <c r="G27" s="5" t="s">
        <v>27</v>
      </c>
      <c r="H27" s="176"/>
      <c r="I27" s="51">
        <f t="shared" si="2"/>
        <v>46310</v>
      </c>
      <c r="J27" s="5" t="s">
        <v>27</v>
      </c>
      <c r="K27" s="176"/>
      <c r="L27" s="51">
        <f t="shared" si="3"/>
        <v>46341</v>
      </c>
      <c r="M27" s="52"/>
      <c r="N27" s="176"/>
      <c r="O27" s="51">
        <f t="shared" si="4"/>
        <v>46371</v>
      </c>
      <c r="P27" s="5" t="s">
        <v>28</v>
      </c>
      <c r="Q27" s="179"/>
      <c r="R27" s="51">
        <f t="shared" si="5"/>
        <v>46402</v>
      </c>
      <c r="S27" s="5" t="s">
        <v>27</v>
      </c>
      <c r="T27" s="176"/>
      <c r="U27" s="51">
        <f t="shared" si="6"/>
        <v>46433</v>
      </c>
      <c r="V27" s="5" t="s">
        <v>30</v>
      </c>
      <c r="W27" s="176"/>
      <c r="X27" s="51">
        <f t="shared" si="7"/>
        <v>46461</v>
      </c>
      <c r="Y27" s="5" t="s">
        <v>27</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4.95" customHeight="1" x14ac:dyDescent="0.25">
      <c r="B28" s="173"/>
      <c r="C28" s="51">
        <f t="shared" si="0"/>
        <v>46250</v>
      </c>
      <c r="D28" s="52"/>
      <c r="E28" s="176"/>
      <c r="F28" s="51">
        <f t="shared" si="1"/>
        <v>46281</v>
      </c>
      <c r="G28" s="5" t="s">
        <v>27</v>
      </c>
      <c r="H28" s="176"/>
      <c r="I28" s="51">
        <f t="shared" si="2"/>
        <v>46311</v>
      </c>
      <c r="J28" s="5" t="s">
        <v>27</v>
      </c>
      <c r="K28" s="176"/>
      <c r="L28" s="51">
        <f t="shared" si="3"/>
        <v>46342</v>
      </c>
      <c r="M28" s="5" t="s">
        <v>27</v>
      </c>
      <c r="N28" s="176"/>
      <c r="O28" s="51">
        <f t="shared" si="4"/>
        <v>46372</v>
      </c>
      <c r="P28" s="5" t="s">
        <v>28</v>
      </c>
      <c r="Q28" s="179"/>
      <c r="R28" s="51">
        <f t="shared" si="5"/>
        <v>46403</v>
      </c>
      <c r="S28" s="52"/>
      <c r="T28" s="176"/>
      <c r="U28" s="51">
        <f t="shared" si="6"/>
        <v>46434</v>
      </c>
      <c r="V28" s="5" t="s">
        <v>30</v>
      </c>
      <c r="W28" s="176"/>
      <c r="X28" s="51">
        <f t="shared" si="7"/>
        <v>46462</v>
      </c>
      <c r="Y28" s="5" t="s">
        <v>27</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c r="AR28" s="173"/>
      <c r="AS28" s="51">
        <f t="shared" si="14"/>
        <v>46676</v>
      </c>
      <c r="AT28" s="52"/>
    </row>
    <row r="29" spans="2:46" ht="24.95" customHeight="1" x14ac:dyDescent="0.25">
      <c r="B29" s="173"/>
      <c r="C29" s="51">
        <f t="shared" si="0"/>
        <v>46251</v>
      </c>
      <c r="D29" s="5"/>
      <c r="E29" s="176"/>
      <c r="F29" s="51">
        <f t="shared" si="1"/>
        <v>46282</v>
      </c>
      <c r="G29" s="5" t="s">
        <v>27</v>
      </c>
      <c r="H29" s="176"/>
      <c r="I29" s="51">
        <f t="shared" si="2"/>
        <v>46312</v>
      </c>
      <c r="J29" s="52"/>
      <c r="K29" s="176"/>
      <c r="L29" s="51">
        <f t="shared" si="3"/>
        <v>46343</v>
      </c>
      <c r="M29" s="5" t="s">
        <v>27</v>
      </c>
      <c r="N29" s="176"/>
      <c r="O29" s="51">
        <f t="shared" si="4"/>
        <v>46373</v>
      </c>
      <c r="P29" s="5" t="s">
        <v>28</v>
      </c>
      <c r="Q29" s="179"/>
      <c r="R29" s="51">
        <f t="shared" si="5"/>
        <v>46404</v>
      </c>
      <c r="S29" s="52"/>
      <c r="T29" s="176"/>
      <c r="U29" s="51">
        <f t="shared" si="6"/>
        <v>46435</v>
      </c>
      <c r="V29" s="5" t="s">
        <v>30</v>
      </c>
      <c r="W29" s="176"/>
      <c r="X29" s="51">
        <f t="shared" si="7"/>
        <v>46463</v>
      </c>
      <c r="Y29" s="5" t="s">
        <v>27</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c r="AR29" s="173"/>
      <c r="AS29" s="51">
        <f t="shared" si="14"/>
        <v>46677</v>
      </c>
      <c r="AT29" s="52"/>
    </row>
    <row r="30" spans="2:46" ht="24.95" customHeight="1" x14ac:dyDescent="0.25">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28</v>
      </c>
      <c r="Q30" s="179"/>
      <c r="R30" s="51">
        <f t="shared" si="5"/>
        <v>46405</v>
      </c>
      <c r="S30" s="5" t="s">
        <v>27</v>
      </c>
      <c r="T30" s="176"/>
      <c r="U30" s="51">
        <f t="shared" si="6"/>
        <v>46436</v>
      </c>
      <c r="V30" s="5" t="s">
        <v>30</v>
      </c>
      <c r="W30" s="176"/>
      <c r="X30" s="51">
        <f t="shared" si="7"/>
        <v>46464</v>
      </c>
      <c r="Y30" s="5" t="s">
        <v>27</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5" customHeight="1" x14ac:dyDescent="0.25">
      <c r="B31" s="173"/>
      <c r="C31" s="51">
        <f t="shared" si="0"/>
        <v>46253</v>
      </c>
      <c r="D31" s="5"/>
      <c r="E31" s="176"/>
      <c r="F31" s="51">
        <f t="shared" si="1"/>
        <v>46284</v>
      </c>
      <c r="G31" s="52"/>
      <c r="H31" s="176"/>
      <c r="I31" s="51">
        <f t="shared" si="2"/>
        <v>46314</v>
      </c>
      <c r="J31" s="5" t="s">
        <v>27</v>
      </c>
      <c r="K31" s="176"/>
      <c r="L31" s="51">
        <f t="shared" si="3"/>
        <v>46345</v>
      </c>
      <c r="M31" s="5" t="s">
        <v>27</v>
      </c>
      <c r="N31" s="176"/>
      <c r="O31" s="51">
        <f t="shared" si="4"/>
        <v>46375</v>
      </c>
      <c r="P31" s="52"/>
      <c r="Q31" s="179"/>
      <c r="R31" s="51">
        <f t="shared" si="5"/>
        <v>46406</v>
      </c>
      <c r="S31" s="5" t="s">
        <v>27</v>
      </c>
      <c r="T31" s="176"/>
      <c r="U31" s="51">
        <f t="shared" si="6"/>
        <v>46437</v>
      </c>
      <c r="V31" s="5" t="s">
        <v>30</v>
      </c>
      <c r="W31" s="176"/>
      <c r="X31" s="51">
        <f t="shared" si="7"/>
        <v>46465</v>
      </c>
      <c r="Y31" s="5" t="s">
        <v>27</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5" customHeight="1" x14ac:dyDescent="0.25">
      <c r="B32" s="173"/>
      <c r="C32" s="51">
        <f t="shared" si="0"/>
        <v>46254</v>
      </c>
      <c r="D32" s="5"/>
      <c r="E32" s="176"/>
      <c r="F32" s="51">
        <f t="shared" si="1"/>
        <v>46285</v>
      </c>
      <c r="G32" s="52"/>
      <c r="H32" s="176"/>
      <c r="I32" s="51">
        <f t="shared" si="2"/>
        <v>46315</v>
      </c>
      <c r="J32" s="5" t="s">
        <v>27</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c r="AR32" s="173"/>
      <c r="AS32" s="51">
        <f t="shared" si="14"/>
        <v>46680</v>
      </c>
      <c r="AT32" s="5"/>
    </row>
    <row r="33" spans="2:46" ht="24.95" customHeight="1" x14ac:dyDescent="0.25">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4.95" customHeight="1" x14ac:dyDescent="0.25">
      <c r="B34" s="173"/>
      <c r="C34" s="51">
        <f t="shared" si="0"/>
        <v>46256</v>
      </c>
      <c r="D34" s="52"/>
      <c r="E34" s="176"/>
      <c r="F34" s="51">
        <f t="shared" si="1"/>
        <v>46287</v>
      </c>
      <c r="G34" s="5" t="s">
        <v>27</v>
      </c>
      <c r="H34" s="176"/>
      <c r="I34" s="51">
        <f t="shared" si="2"/>
        <v>46317</v>
      </c>
      <c r="J34" s="5" t="s">
        <v>27</v>
      </c>
      <c r="K34" s="176"/>
      <c r="L34" s="51">
        <f t="shared" si="3"/>
        <v>46348</v>
      </c>
      <c r="M34" s="52"/>
      <c r="N34" s="176"/>
      <c r="O34" s="51">
        <f t="shared" si="4"/>
        <v>46378</v>
      </c>
      <c r="P34" s="5" t="s">
        <v>30</v>
      </c>
      <c r="Q34" s="179"/>
      <c r="R34" s="51">
        <f t="shared" si="5"/>
        <v>46409</v>
      </c>
      <c r="S34" s="5" t="s">
        <v>27</v>
      </c>
      <c r="T34" s="176"/>
      <c r="U34" s="51">
        <f t="shared" si="6"/>
        <v>46440</v>
      </c>
      <c r="V34" s="5" t="s">
        <v>27</v>
      </c>
      <c r="W34" s="176"/>
      <c r="X34" s="51">
        <f t="shared" si="7"/>
        <v>46468</v>
      </c>
      <c r="Y34" s="5" t="s">
        <v>130</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4.95" customHeight="1" x14ac:dyDescent="0.25">
      <c r="B35" s="173"/>
      <c r="C35" s="51">
        <f t="shared" si="0"/>
        <v>46257</v>
      </c>
      <c r="D35" s="52"/>
      <c r="E35" s="176"/>
      <c r="F35" s="51">
        <f t="shared" si="1"/>
        <v>46288</v>
      </c>
      <c r="G35" s="5" t="s">
        <v>27</v>
      </c>
      <c r="H35" s="176"/>
      <c r="I35" s="51">
        <f t="shared" si="2"/>
        <v>46318</v>
      </c>
      <c r="J35" s="5" t="s">
        <v>27</v>
      </c>
      <c r="K35" s="176"/>
      <c r="L35" s="51">
        <f t="shared" si="3"/>
        <v>46349</v>
      </c>
      <c r="M35" s="5" t="s">
        <v>27</v>
      </c>
      <c r="N35" s="176"/>
      <c r="O35" s="51">
        <f t="shared" si="4"/>
        <v>46379</v>
      </c>
      <c r="P35" s="5" t="s">
        <v>30</v>
      </c>
      <c r="Q35" s="179"/>
      <c r="R35" s="51">
        <f t="shared" si="5"/>
        <v>46410</v>
      </c>
      <c r="S35" s="52"/>
      <c r="T35" s="176"/>
      <c r="U35" s="51">
        <f t="shared" si="6"/>
        <v>46441</v>
      </c>
      <c r="V35" s="5" t="s">
        <v>27</v>
      </c>
      <c r="W35" s="176"/>
      <c r="X35" s="51">
        <f t="shared" si="7"/>
        <v>46469</v>
      </c>
      <c r="Y35" s="5" t="s">
        <v>130</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c r="AR35" s="173"/>
      <c r="AS35" s="51">
        <f t="shared" si="14"/>
        <v>46683</v>
      </c>
      <c r="AT35" s="52"/>
    </row>
    <row r="36" spans="2:46" ht="24.95" customHeight="1" x14ac:dyDescent="0.25">
      <c r="B36" s="173"/>
      <c r="C36" s="51">
        <f t="shared" si="0"/>
        <v>46258</v>
      </c>
      <c r="D36" s="5"/>
      <c r="E36" s="176"/>
      <c r="F36" s="51">
        <f t="shared" si="1"/>
        <v>46289</v>
      </c>
      <c r="G36" s="5" t="s">
        <v>27</v>
      </c>
      <c r="H36" s="176"/>
      <c r="I36" s="51">
        <f t="shared" si="2"/>
        <v>46319</v>
      </c>
      <c r="J36" s="52"/>
      <c r="K36" s="176"/>
      <c r="L36" s="51">
        <f t="shared" si="3"/>
        <v>46350</v>
      </c>
      <c r="M36" s="5" t="s">
        <v>27</v>
      </c>
      <c r="N36" s="176"/>
      <c r="O36" s="51">
        <f t="shared" si="4"/>
        <v>46380</v>
      </c>
      <c r="P36" s="5" t="s">
        <v>30</v>
      </c>
      <c r="Q36" s="179"/>
      <c r="R36" s="51">
        <f t="shared" si="5"/>
        <v>46411</v>
      </c>
      <c r="S36" s="52"/>
      <c r="T36" s="176"/>
      <c r="U36" s="51">
        <f t="shared" si="6"/>
        <v>46442</v>
      </c>
      <c r="V36" s="5" t="s">
        <v>27</v>
      </c>
      <c r="W36" s="176"/>
      <c r="X36" s="51">
        <f t="shared" si="7"/>
        <v>46470</v>
      </c>
      <c r="Y36" s="5" t="s">
        <v>130</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c r="AR36" s="173"/>
      <c r="AS36" s="51">
        <f t="shared" si="14"/>
        <v>46684</v>
      </c>
      <c r="AT36" s="52"/>
    </row>
    <row r="37" spans="2:46" ht="24.95" customHeight="1" x14ac:dyDescent="0.25">
      <c r="B37" s="173"/>
      <c r="C37" s="59">
        <f t="shared" si="0"/>
        <v>46259</v>
      </c>
      <c r="D37" s="5"/>
      <c r="E37" s="176"/>
      <c r="F37" s="55">
        <f t="shared" si="1"/>
        <v>46290</v>
      </c>
      <c r="G37" s="5" t="s">
        <v>27</v>
      </c>
      <c r="H37" s="176"/>
      <c r="I37" s="55">
        <f t="shared" si="2"/>
        <v>46320</v>
      </c>
      <c r="J37" s="52"/>
      <c r="K37" s="176"/>
      <c r="L37" s="51">
        <f t="shared" si="3"/>
        <v>46351</v>
      </c>
      <c r="M37" s="5" t="s">
        <v>27</v>
      </c>
      <c r="N37" s="176"/>
      <c r="O37" s="51">
        <f t="shared" si="4"/>
        <v>46381</v>
      </c>
      <c r="P37" s="52"/>
      <c r="Q37" s="179"/>
      <c r="R37" s="51">
        <f t="shared" si="5"/>
        <v>46412</v>
      </c>
      <c r="S37" s="5" t="s">
        <v>27</v>
      </c>
      <c r="T37" s="176"/>
      <c r="U37" s="51">
        <f t="shared" si="6"/>
        <v>46443</v>
      </c>
      <c r="V37" s="5" t="s">
        <v>27</v>
      </c>
      <c r="W37" s="176"/>
      <c r="X37" s="51">
        <f t="shared" si="7"/>
        <v>46471</v>
      </c>
      <c r="Y37" s="5" t="s">
        <v>130</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5" customHeight="1" x14ac:dyDescent="0.25">
      <c r="B38" s="173"/>
      <c r="C38" s="51">
        <f t="shared" si="0"/>
        <v>46260</v>
      </c>
      <c r="D38" s="5"/>
      <c r="E38" s="176"/>
      <c r="F38" s="51">
        <f t="shared" si="1"/>
        <v>46291</v>
      </c>
      <c r="G38" s="52"/>
      <c r="H38" s="176"/>
      <c r="I38" s="51">
        <f t="shared" si="2"/>
        <v>46321</v>
      </c>
      <c r="J38" s="5" t="s">
        <v>30</v>
      </c>
      <c r="K38" s="176"/>
      <c r="L38" s="51">
        <f t="shared" si="3"/>
        <v>46352</v>
      </c>
      <c r="M38" s="5" t="s">
        <v>27</v>
      </c>
      <c r="N38" s="176"/>
      <c r="O38" s="51">
        <f t="shared" si="4"/>
        <v>46382</v>
      </c>
      <c r="P38" s="52"/>
      <c r="Q38" s="179"/>
      <c r="R38" s="51">
        <f t="shared" si="5"/>
        <v>46413</v>
      </c>
      <c r="S38" s="5" t="s">
        <v>27</v>
      </c>
      <c r="T38" s="176"/>
      <c r="U38" s="51">
        <f t="shared" si="6"/>
        <v>46444</v>
      </c>
      <c r="V38" s="5" t="s">
        <v>27</v>
      </c>
      <c r="W38" s="176"/>
      <c r="X38" s="51">
        <f t="shared" si="7"/>
        <v>46472</v>
      </c>
      <c r="Y38" s="5" t="s">
        <v>130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5" customHeight="1" x14ac:dyDescent="0.25">
      <c r="B39" s="173"/>
      <c r="C39" s="55">
        <f t="shared" si="0"/>
        <v>46261</v>
      </c>
      <c r="D39" s="5"/>
      <c r="E39" s="176"/>
      <c r="F39" s="51">
        <f t="shared" si="1"/>
        <v>46292</v>
      </c>
      <c r="G39" s="52"/>
      <c r="H39" s="176"/>
      <c r="I39" s="51">
        <f t="shared" si="2"/>
        <v>46322</v>
      </c>
      <c r="J39" s="5" t="s">
        <v>30</v>
      </c>
      <c r="K39" s="176"/>
      <c r="L39" s="51">
        <f t="shared" si="3"/>
        <v>46353</v>
      </c>
      <c r="M39" s="5" t="s">
        <v>27</v>
      </c>
      <c r="N39" s="176"/>
      <c r="O39" s="51">
        <f t="shared" si="4"/>
        <v>46383</v>
      </c>
      <c r="P39" s="52"/>
      <c r="Q39" s="179"/>
      <c r="R39" s="51">
        <f t="shared" si="5"/>
        <v>46414</v>
      </c>
      <c r="S39" s="5" t="s">
        <v>27</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c r="AR39" s="173"/>
      <c r="AS39" s="51">
        <f t="shared" si="14"/>
        <v>46687</v>
      </c>
      <c r="AT39" s="5"/>
    </row>
    <row r="40" spans="2:46" ht="24.95" customHeight="1" x14ac:dyDescent="0.25">
      <c r="B40" s="173"/>
      <c r="C40" s="51">
        <f t="shared" si="0"/>
        <v>46262</v>
      </c>
      <c r="D40" s="5"/>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27</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4.95" customHeight="1" x14ac:dyDescent="0.25">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27</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4.95" customHeight="1" x14ac:dyDescent="0.25">
      <c r="B42" s="173"/>
      <c r="C42" s="51">
        <f t="shared" si="0"/>
        <v>46264</v>
      </c>
      <c r="D42" s="52"/>
      <c r="E42" s="176"/>
      <c r="F42" s="51">
        <f t="shared" si="1"/>
        <v>46295</v>
      </c>
      <c r="G42" s="5" t="s">
        <v>27</v>
      </c>
      <c r="H42" s="176"/>
      <c r="I42" s="51">
        <f t="shared" si="2"/>
        <v>46325</v>
      </c>
      <c r="J42" s="5" t="s">
        <v>30</v>
      </c>
      <c r="K42" s="176"/>
      <c r="L42" s="51">
        <f t="shared" si="3"/>
        <v>46356</v>
      </c>
      <c r="M42" s="6" t="s">
        <v>130</v>
      </c>
      <c r="N42" s="176"/>
      <c r="O42" s="51">
        <f t="shared" si="4"/>
        <v>46386</v>
      </c>
      <c r="P42" s="5" t="s">
        <v>30</v>
      </c>
      <c r="Q42" s="179"/>
      <c r="R42" s="51">
        <f t="shared" si="5"/>
        <v>46417</v>
      </c>
      <c r="S42" s="52"/>
      <c r="T42" s="54"/>
      <c r="U42" s="51"/>
      <c r="V42" s="52"/>
      <c r="W42" s="176"/>
      <c r="X42" s="51">
        <f t="shared" si="7"/>
        <v>46476</v>
      </c>
      <c r="Y42" s="5" t="s">
        <v>28</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30</v>
      </c>
      <c r="AO42" s="176"/>
      <c r="AP42" s="51">
        <f t="shared" si="13"/>
        <v>46660</v>
      </c>
      <c r="AQ42" s="5"/>
      <c r="AR42" s="173"/>
      <c r="AS42" s="51">
        <f t="shared" si="14"/>
        <v>46690</v>
      </c>
      <c r="AT42" s="52"/>
    </row>
    <row r="43" spans="2:46" ht="24.95" customHeight="1" x14ac:dyDescent="0.25">
      <c r="B43" s="174"/>
      <c r="C43" s="51">
        <f t="shared" si="0"/>
        <v>46265</v>
      </c>
      <c r="D43" s="5" t="s">
        <v>30</v>
      </c>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28</v>
      </c>
      <c r="Z43" s="60"/>
      <c r="AA43" s="61"/>
      <c r="AB43" s="52"/>
      <c r="AC43" s="180"/>
      <c r="AD43" s="51">
        <f t="shared" si="9"/>
        <v>46538</v>
      </c>
      <c r="AE43" s="5" t="s">
        <v>30</v>
      </c>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25">
      <c r="AC44" s="54"/>
    </row>
  </sheetData>
  <sheetProtection algorithmName="SHA-512" hashValue="tqFPhMY7Te1T5zmKnsKX9c7TF+XSdbssZUg3t7LdBNH1t/z4NmThHzRSYNA0GVQrW2ShcTqtMcWluTCNIKeIUQ==" saltValue="IKqOLk5HolWodVb2zBx2qA==" spinCount="100000" sheet="1" scenarios="1" selectLockedCells="1"/>
  <mergeCells count="38">
    <mergeCell ref="AS12:AT12"/>
    <mergeCell ref="X12:Y12"/>
    <mergeCell ref="AA12:AB12"/>
    <mergeCell ref="AD12:AE12"/>
    <mergeCell ref="AG12:AH12"/>
    <mergeCell ref="AP12:AQ12"/>
    <mergeCell ref="I8:AK8"/>
    <mergeCell ref="I9:J9"/>
    <mergeCell ref="O9:P9"/>
    <mergeCell ref="AJ12:AK12"/>
    <mergeCell ref="AM12:AN12"/>
    <mergeCell ref="F9:G9"/>
    <mergeCell ref="R11:AR11"/>
    <mergeCell ref="C12:D12"/>
    <mergeCell ref="I12:J12"/>
    <mergeCell ref="L12:M12"/>
    <mergeCell ref="O12:P12"/>
    <mergeCell ref="R12:S12"/>
    <mergeCell ref="F12:G12"/>
    <mergeCell ref="AD9:AE9"/>
    <mergeCell ref="AG9:AH9"/>
    <mergeCell ref="AP9:AQ9"/>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G22" sqref="G22"/>
    </sheetView>
  </sheetViews>
  <sheetFormatPr baseColWidth="10" defaultRowHeight="15" x14ac:dyDescent="0.25"/>
  <cols>
    <col min="1" max="1" width="19.5703125" bestFit="1" customWidth="1"/>
    <col min="2" max="2" width="45.5703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5" t="s">
        <v>494</v>
      </c>
    </row>
    <row r="3" spans="1:11" x14ac:dyDescent="0.25">
      <c r="B3" t="s">
        <v>402</v>
      </c>
      <c r="C3" t="s">
        <v>401</v>
      </c>
      <c r="D3" t="s">
        <v>149</v>
      </c>
      <c r="E3" t="s">
        <v>150</v>
      </c>
      <c r="F3" t="s">
        <v>177</v>
      </c>
      <c r="G3" t="s">
        <v>495</v>
      </c>
      <c r="H3" t="s">
        <v>170</v>
      </c>
      <c r="I3" t="s">
        <v>496</v>
      </c>
      <c r="K3" s="195" t="s">
        <v>497</v>
      </c>
    </row>
    <row r="4" spans="1:11" x14ac:dyDescent="0.25">
      <c r="B4" t="s">
        <v>408</v>
      </c>
      <c r="C4" t="s">
        <v>407</v>
      </c>
      <c r="D4" t="s">
        <v>149</v>
      </c>
      <c r="E4" t="s">
        <v>150</v>
      </c>
      <c r="F4" t="s">
        <v>178</v>
      </c>
      <c r="G4" t="s">
        <v>498</v>
      </c>
      <c r="H4" t="s">
        <v>170</v>
      </c>
      <c r="I4" t="s">
        <v>499</v>
      </c>
      <c r="K4" s="195" t="s">
        <v>500</v>
      </c>
    </row>
    <row r="5" spans="1:11" x14ac:dyDescent="0.25">
      <c r="B5" t="s">
        <v>501</v>
      </c>
      <c r="C5" t="s">
        <v>413</v>
      </c>
      <c r="D5" t="s">
        <v>149</v>
      </c>
      <c r="E5" t="s">
        <v>150</v>
      </c>
      <c r="F5" t="s">
        <v>179</v>
      </c>
      <c r="G5" t="s">
        <v>502</v>
      </c>
      <c r="H5" t="s">
        <v>170</v>
      </c>
      <c r="I5" t="s">
        <v>503</v>
      </c>
      <c r="K5" s="195" t="s">
        <v>504</v>
      </c>
    </row>
    <row r="6" spans="1:11" x14ac:dyDescent="0.25">
      <c r="B6" t="s">
        <v>419</v>
      </c>
      <c r="C6" t="s">
        <v>418</v>
      </c>
      <c r="D6" t="s">
        <v>149</v>
      </c>
      <c r="E6" t="s">
        <v>150</v>
      </c>
      <c r="F6" t="s">
        <v>505</v>
      </c>
      <c r="G6" t="s">
        <v>506</v>
      </c>
      <c r="H6" t="s">
        <v>170</v>
      </c>
      <c r="I6" t="s">
        <v>507</v>
      </c>
      <c r="K6" s="195" t="s">
        <v>508</v>
      </c>
    </row>
    <row r="7" spans="1:11" x14ac:dyDescent="0.25">
      <c r="B7" t="s">
        <v>425</v>
      </c>
      <c r="C7" t="s">
        <v>424</v>
      </c>
      <c r="D7" t="s">
        <v>149</v>
      </c>
      <c r="E7" t="s">
        <v>150</v>
      </c>
      <c r="F7" t="s">
        <v>509</v>
      </c>
      <c r="G7" t="s">
        <v>510</v>
      </c>
      <c r="H7" t="s">
        <v>170</v>
      </c>
      <c r="I7" t="s">
        <v>511</v>
      </c>
      <c r="K7" s="195" t="s">
        <v>512</v>
      </c>
    </row>
    <row r="8" spans="1:11" x14ac:dyDescent="0.25">
      <c r="B8" t="s">
        <v>431</v>
      </c>
      <c r="C8" t="s">
        <v>430</v>
      </c>
      <c r="D8" t="s">
        <v>149</v>
      </c>
      <c r="E8" t="s">
        <v>150</v>
      </c>
      <c r="F8" t="s">
        <v>513</v>
      </c>
      <c r="G8" t="s">
        <v>514</v>
      </c>
      <c r="H8" t="s">
        <v>170</v>
      </c>
      <c r="I8" t="s">
        <v>515</v>
      </c>
      <c r="K8" s="195" t="s">
        <v>516</v>
      </c>
    </row>
    <row r="9" spans="1:11" x14ac:dyDescent="0.25">
      <c r="B9" t="s">
        <v>437</v>
      </c>
      <c r="C9" t="s">
        <v>436</v>
      </c>
      <c r="D9" t="s">
        <v>149</v>
      </c>
      <c r="E9" t="s">
        <v>150</v>
      </c>
      <c r="F9" t="s">
        <v>517</v>
      </c>
      <c r="G9" t="s">
        <v>518</v>
      </c>
      <c r="H9" t="s">
        <v>170</v>
      </c>
      <c r="I9" t="s">
        <v>519</v>
      </c>
      <c r="K9" s="195" t="s">
        <v>520</v>
      </c>
    </row>
    <row r="10" spans="1:11" x14ac:dyDescent="0.25">
      <c r="B10" t="s">
        <v>443</v>
      </c>
      <c r="C10" t="s">
        <v>442</v>
      </c>
      <c r="D10" t="s">
        <v>149</v>
      </c>
      <c r="E10" t="s">
        <v>150</v>
      </c>
      <c r="F10" t="s">
        <v>521</v>
      </c>
      <c r="G10" t="s">
        <v>522</v>
      </c>
      <c r="H10" t="s">
        <v>170</v>
      </c>
      <c r="I10" t="s">
        <v>523</v>
      </c>
      <c r="K10" s="195" t="s">
        <v>524</v>
      </c>
    </row>
    <row r="11" spans="1:11" x14ac:dyDescent="0.25">
      <c r="B11" t="s">
        <v>449</v>
      </c>
      <c r="C11" t="s">
        <v>448</v>
      </c>
      <c r="D11" t="s">
        <v>149</v>
      </c>
      <c r="E11" t="s">
        <v>150</v>
      </c>
      <c r="F11" t="s">
        <v>525</v>
      </c>
      <c r="G11" t="s">
        <v>526</v>
      </c>
      <c r="H11" t="s">
        <v>170</v>
      </c>
      <c r="I11" t="s">
        <v>527</v>
      </c>
      <c r="K11" s="195" t="s">
        <v>528</v>
      </c>
    </row>
    <row r="12" spans="1:11" x14ac:dyDescent="0.25">
      <c r="B12" t="s">
        <v>455</v>
      </c>
      <c r="C12" t="s">
        <v>454</v>
      </c>
      <c r="D12" t="s">
        <v>149</v>
      </c>
      <c r="E12" t="s">
        <v>150</v>
      </c>
      <c r="F12" t="s">
        <v>175</v>
      </c>
      <c r="G12" t="s">
        <v>529</v>
      </c>
      <c r="H12" t="s">
        <v>170</v>
      </c>
      <c r="I12" t="s">
        <v>530</v>
      </c>
      <c r="K12" s="195" t="s">
        <v>531</v>
      </c>
    </row>
    <row r="13" spans="1:11" x14ac:dyDescent="0.25">
      <c r="B13" t="s">
        <v>460</v>
      </c>
      <c r="C13" t="s">
        <v>459</v>
      </c>
      <c r="D13" t="s">
        <v>149</v>
      </c>
      <c r="E13" t="s">
        <v>150</v>
      </c>
      <c r="F13" t="s">
        <v>176</v>
      </c>
      <c r="G13" t="s">
        <v>532</v>
      </c>
      <c r="H13" t="s">
        <v>533</v>
      </c>
      <c r="I13" t="s">
        <v>534</v>
      </c>
      <c r="K13" s="195" t="s">
        <v>535</v>
      </c>
    </row>
    <row r="14" spans="1:11" x14ac:dyDescent="0.25">
      <c r="B14" t="s">
        <v>536</v>
      </c>
      <c r="C14" t="s">
        <v>463</v>
      </c>
      <c r="D14" t="s">
        <v>149</v>
      </c>
      <c r="E14" t="s">
        <v>150</v>
      </c>
      <c r="F14" t="s">
        <v>537</v>
      </c>
      <c r="G14" t="s">
        <v>538</v>
      </c>
      <c r="H14" t="s">
        <v>539</v>
      </c>
      <c r="I14" t="s">
        <v>540</v>
      </c>
      <c r="K14" s="195" t="s">
        <v>541</v>
      </c>
    </row>
    <row r="15" spans="1:11" x14ac:dyDescent="0.25">
      <c r="B15" t="s">
        <v>466</v>
      </c>
      <c r="C15" t="s">
        <v>465</v>
      </c>
      <c r="D15" t="s">
        <v>149</v>
      </c>
      <c r="E15" t="s">
        <v>150</v>
      </c>
      <c r="F15" t="s">
        <v>542</v>
      </c>
      <c r="G15" t="s">
        <v>543</v>
      </c>
      <c r="H15" t="s">
        <v>544</v>
      </c>
      <c r="I15" t="s">
        <v>545</v>
      </c>
      <c r="K15" s="195" t="s">
        <v>546</v>
      </c>
    </row>
    <row r="16" spans="1:11" x14ac:dyDescent="0.25">
      <c r="B16" t="s">
        <v>547</v>
      </c>
      <c r="C16" t="s">
        <v>395</v>
      </c>
      <c r="D16" t="s">
        <v>149</v>
      </c>
      <c r="E16" t="s">
        <v>150</v>
      </c>
      <c r="F16" t="s">
        <v>548</v>
      </c>
      <c r="G16" t="s">
        <v>547</v>
      </c>
      <c r="H16" t="s">
        <v>170</v>
      </c>
      <c r="I16" t="s">
        <v>549</v>
      </c>
      <c r="K16" s="195" t="s">
        <v>550</v>
      </c>
    </row>
    <row r="17" spans="2:11" x14ac:dyDescent="0.25">
      <c r="B17" t="s">
        <v>551</v>
      </c>
      <c r="C17" t="s">
        <v>398</v>
      </c>
      <c r="D17" t="s">
        <v>149</v>
      </c>
      <c r="E17" t="s">
        <v>150</v>
      </c>
      <c r="F17" t="s">
        <v>552</v>
      </c>
      <c r="G17" t="s">
        <v>553</v>
      </c>
      <c r="H17" t="s">
        <v>170</v>
      </c>
      <c r="I17" t="s">
        <v>554</v>
      </c>
      <c r="K17" s="195" t="s">
        <v>555</v>
      </c>
    </row>
    <row r="18" spans="2:11" x14ac:dyDescent="0.25">
      <c r="B18" t="s">
        <v>254</v>
      </c>
      <c r="C18" t="s">
        <v>253</v>
      </c>
      <c r="D18" t="s">
        <v>152</v>
      </c>
      <c r="E18" t="s">
        <v>152</v>
      </c>
      <c r="F18" t="s">
        <v>556</v>
      </c>
      <c r="G18" t="s">
        <v>254</v>
      </c>
      <c r="H18" t="s">
        <v>170</v>
      </c>
      <c r="I18" t="s">
        <v>170</v>
      </c>
      <c r="K18" s="195" t="s">
        <v>557</v>
      </c>
    </row>
    <row r="19" spans="2:11" x14ac:dyDescent="0.25">
      <c r="B19" t="s">
        <v>354</v>
      </c>
      <c r="C19" t="s">
        <v>353</v>
      </c>
      <c r="D19" t="s">
        <v>147</v>
      </c>
      <c r="E19" t="s">
        <v>148</v>
      </c>
      <c r="F19" t="s">
        <v>558</v>
      </c>
      <c r="G19" t="s">
        <v>559</v>
      </c>
      <c r="H19" t="s">
        <v>170</v>
      </c>
      <c r="I19" t="s">
        <v>560</v>
      </c>
      <c r="K19" s="195" t="s">
        <v>561</v>
      </c>
    </row>
    <row r="20" spans="2:11" x14ac:dyDescent="0.25">
      <c r="B20" t="s">
        <v>482</v>
      </c>
      <c r="C20" t="s">
        <v>481</v>
      </c>
      <c r="D20" t="s">
        <v>147</v>
      </c>
      <c r="E20" t="s">
        <v>148</v>
      </c>
      <c r="F20" t="s">
        <v>562</v>
      </c>
      <c r="G20" t="s">
        <v>563</v>
      </c>
      <c r="H20" t="s">
        <v>170</v>
      </c>
      <c r="I20" t="s">
        <v>170</v>
      </c>
      <c r="K20" s="195" t="s">
        <v>564</v>
      </c>
    </row>
    <row r="21" spans="2:11" x14ac:dyDescent="0.25">
      <c r="B21" t="s">
        <v>350</v>
      </c>
      <c r="C21" t="s">
        <v>349</v>
      </c>
      <c r="D21" t="s">
        <v>147</v>
      </c>
      <c r="E21" t="s">
        <v>148</v>
      </c>
      <c r="F21" t="s">
        <v>558</v>
      </c>
      <c r="G21" t="s">
        <v>565</v>
      </c>
      <c r="H21" t="s">
        <v>170</v>
      </c>
      <c r="I21" t="s">
        <v>566</v>
      </c>
      <c r="K21" s="195" t="s">
        <v>561</v>
      </c>
    </row>
    <row r="22" spans="2:11" x14ac:dyDescent="0.25">
      <c r="B22" t="s">
        <v>346</v>
      </c>
      <c r="C22" t="s">
        <v>345</v>
      </c>
      <c r="D22" t="s">
        <v>147</v>
      </c>
      <c r="E22" t="s">
        <v>148</v>
      </c>
      <c r="F22" t="s">
        <v>558</v>
      </c>
      <c r="G22" t="s">
        <v>567</v>
      </c>
      <c r="H22" t="s">
        <v>170</v>
      </c>
      <c r="I22" t="s">
        <v>568</v>
      </c>
      <c r="K22" s="195" t="s">
        <v>561</v>
      </c>
    </row>
    <row r="23" spans="2:11" x14ac:dyDescent="0.25">
      <c r="B23" t="s">
        <v>264</v>
      </c>
      <c r="C23" t="s">
        <v>263</v>
      </c>
      <c r="D23" t="s">
        <v>147</v>
      </c>
      <c r="E23" t="s">
        <v>148</v>
      </c>
      <c r="F23" t="s">
        <v>569</v>
      </c>
      <c r="G23" t="s">
        <v>570</v>
      </c>
      <c r="H23" t="s">
        <v>571</v>
      </c>
      <c r="I23" t="s">
        <v>572</v>
      </c>
      <c r="K23" s="195" t="s">
        <v>573</v>
      </c>
    </row>
    <row r="24" spans="2:11" x14ac:dyDescent="0.25">
      <c r="B24" t="s">
        <v>260</v>
      </c>
      <c r="C24" t="s">
        <v>259</v>
      </c>
      <c r="D24" t="s">
        <v>147</v>
      </c>
      <c r="E24" t="s">
        <v>148</v>
      </c>
      <c r="F24" t="s">
        <v>172</v>
      </c>
      <c r="G24" t="s">
        <v>574</v>
      </c>
      <c r="H24" t="s">
        <v>575</v>
      </c>
      <c r="K24" s="195" t="s">
        <v>576</v>
      </c>
    </row>
    <row r="25" spans="2:11" x14ac:dyDescent="0.25">
      <c r="B25" t="s">
        <v>360</v>
      </c>
      <c r="C25" t="s">
        <v>359</v>
      </c>
      <c r="D25" t="s">
        <v>120</v>
      </c>
      <c r="E25" t="s">
        <v>121</v>
      </c>
      <c r="F25" t="s">
        <v>577</v>
      </c>
      <c r="G25" t="s">
        <v>578</v>
      </c>
      <c r="H25" t="s">
        <v>579</v>
      </c>
      <c r="I25" t="s">
        <v>580</v>
      </c>
      <c r="K25" s="195" t="s">
        <v>581</v>
      </c>
    </row>
    <row r="26" spans="2:11" x14ac:dyDescent="0.25">
      <c r="B26" t="s">
        <v>279</v>
      </c>
      <c r="C26" t="s">
        <v>278</v>
      </c>
      <c r="D26" t="s">
        <v>120</v>
      </c>
      <c r="E26" t="s">
        <v>121</v>
      </c>
      <c r="F26" t="s">
        <v>180</v>
      </c>
      <c r="G26" t="s">
        <v>582</v>
      </c>
      <c r="H26" t="s">
        <v>583</v>
      </c>
      <c r="I26" t="s">
        <v>583</v>
      </c>
      <c r="K26" s="195" t="s">
        <v>584</v>
      </c>
    </row>
    <row r="27" spans="2:11" x14ac:dyDescent="0.25">
      <c r="B27" t="s">
        <v>358</v>
      </c>
      <c r="C27" t="s">
        <v>357</v>
      </c>
      <c r="D27" t="s">
        <v>120</v>
      </c>
      <c r="E27" t="s">
        <v>121</v>
      </c>
      <c r="F27" t="s">
        <v>585</v>
      </c>
      <c r="G27" t="s">
        <v>586</v>
      </c>
      <c r="H27" t="s">
        <v>587</v>
      </c>
      <c r="I27" t="s">
        <v>588</v>
      </c>
      <c r="K27" s="195" t="s">
        <v>589</v>
      </c>
    </row>
    <row r="28" spans="2:11" x14ac:dyDescent="0.25">
      <c r="B28" t="s">
        <v>362</v>
      </c>
      <c r="C28" t="s">
        <v>361</v>
      </c>
      <c r="D28" t="s">
        <v>120</v>
      </c>
      <c r="E28" t="s">
        <v>121</v>
      </c>
      <c r="F28" t="s">
        <v>590</v>
      </c>
      <c r="G28" t="s">
        <v>591</v>
      </c>
      <c r="H28" t="s">
        <v>592</v>
      </c>
      <c r="I28" t="s">
        <v>593</v>
      </c>
      <c r="K28" s="195" t="s">
        <v>594</v>
      </c>
    </row>
    <row r="29" spans="2:11" x14ac:dyDescent="0.25">
      <c r="B29" t="s">
        <v>273</v>
      </c>
      <c r="C29" t="s">
        <v>272</v>
      </c>
      <c r="D29" t="s">
        <v>120</v>
      </c>
      <c r="E29" t="s">
        <v>121</v>
      </c>
      <c r="F29" t="s">
        <v>595</v>
      </c>
      <c r="G29" t="s">
        <v>596</v>
      </c>
      <c r="H29" t="s">
        <v>597</v>
      </c>
      <c r="I29" t="s">
        <v>182</v>
      </c>
      <c r="K29" s="195" t="s">
        <v>598</v>
      </c>
    </row>
    <row r="30" spans="2:11" x14ac:dyDescent="0.25">
      <c r="B30" t="s">
        <v>475</v>
      </c>
      <c r="C30" t="s">
        <v>474</v>
      </c>
      <c r="D30" t="s">
        <v>120</v>
      </c>
      <c r="E30" t="s">
        <v>121</v>
      </c>
      <c r="F30" t="s">
        <v>599</v>
      </c>
      <c r="G30" t="s">
        <v>600</v>
      </c>
      <c r="H30" t="s">
        <v>601</v>
      </c>
      <c r="I30" t="s">
        <v>601</v>
      </c>
      <c r="K30" s="195" t="s">
        <v>602</v>
      </c>
    </row>
    <row r="31" spans="2:11" x14ac:dyDescent="0.25">
      <c r="B31" t="s">
        <v>275</v>
      </c>
      <c r="C31" t="s">
        <v>274</v>
      </c>
      <c r="D31" t="s">
        <v>120</v>
      </c>
      <c r="E31" t="s">
        <v>121</v>
      </c>
      <c r="F31" t="s">
        <v>603</v>
      </c>
      <c r="G31" t="s">
        <v>604</v>
      </c>
      <c r="H31" t="s">
        <v>170</v>
      </c>
      <c r="I31" t="s">
        <v>170</v>
      </c>
      <c r="K31" s="195" t="s">
        <v>605</v>
      </c>
    </row>
    <row r="32" spans="2:11" x14ac:dyDescent="0.25">
      <c r="B32" t="s">
        <v>269</v>
      </c>
      <c r="C32" t="s">
        <v>268</v>
      </c>
      <c r="D32" t="s">
        <v>120</v>
      </c>
      <c r="E32" t="s">
        <v>121</v>
      </c>
      <c r="F32" t="s">
        <v>606</v>
      </c>
      <c r="G32" t="s">
        <v>607</v>
      </c>
      <c r="H32" t="s">
        <v>608</v>
      </c>
      <c r="I32" t="s">
        <v>608</v>
      </c>
      <c r="K32" s="195" t="s">
        <v>609</v>
      </c>
    </row>
    <row r="33" spans="2:11" x14ac:dyDescent="0.25">
      <c r="B33" t="s">
        <v>277</v>
      </c>
      <c r="C33" t="s">
        <v>276</v>
      </c>
      <c r="D33" t="s">
        <v>120</v>
      </c>
      <c r="E33" t="s">
        <v>121</v>
      </c>
      <c r="F33" t="s">
        <v>610</v>
      </c>
      <c r="G33" t="s">
        <v>611</v>
      </c>
      <c r="H33" t="s">
        <v>612</v>
      </c>
      <c r="I33" t="s">
        <v>613</v>
      </c>
      <c r="K33" s="195" t="s">
        <v>614</v>
      </c>
    </row>
    <row r="34" spans="2:11" x14ac:dyDescent="0.25">
      <c r="B34" t="s">
        <v>615</v>
      </c>
      <c r="C34" t="s">
        <v>267</v>
      </c>
      <c r="D34" t="s">
        <v>120</v>
      </c>
      <c r="E34" t="s">
        <v>121</v>
      </c>
      <c r="F34" t="s">
        <v>616</v>
      </c>
      <c r="G34" t="s">
        <v>617</v>
      </c>
      <c r="H34" t="s">
        <v>618</v>
      </c>
      <c r="I34" t="s">
        <v>618</v>
      </c>
      <c r="K34" s="195" t="s">
        <v>619</v>
      </c>
    </row>
    <row r="35" spans="2:11" x14ac:dyDescent="0.25">
      <c r="B35" t="s">
        <v>271</v>
      </c>
      <c r="C35" t="s">
        <v>270</v>
      </c>
      <c r="D35" t="s">
        <v>120</v>
      </c>
      <c r="E35" t="s">
        <v>121</v>
      </c>
      <c r="F35" t="s">
        <v>616</v>
      </c>
      <c r="G35" t="s">
        <v>620</v>
      </c>
      <c r="H35" t="s">
        <v>621</v>
      </c>
      <c r="I35" t="s">
        <v>622</v>
      </c>
      <c r="K35" s="195" t="s">
        <v>619</v>
      </c>
    </row>
    <row r="36" spans="2:11" x14ac:dyDescent="0.25">
      <c r="B36" t="s">
        <v>479</v>
      </c>
      <c r="C36" t="s">
        <v>478</v>
      </c>
      <c r="D36" t="s">
        <v>120</v>
      </c>
      <c r="E36" t="s">
        <v>121</v>
      </c>
      <c r="F36" t="s">
        <v>623</v>
      </c>
      <c r="G36" t="s">
        <v>624</v>
      </c>
      <c r="H36" t="s">
        <v>170</v>
      </c>
      <c r="I36" t="s">
        <v>625</v>
      </c>
      <c r="K36" s="195" t="s">
        <v>626</v>
      </c>
    </row>
    <row r="37" spans="2:11" x14ac:dyDescent="0.25">
      <c r="B37" t="s">
        <v>281</v>
      </c>
      <c r="C37" t="s">
        <v>280</v>
      </c>
      <c r="D37" t="s">
        <v>120</v>
      </c>
      <c r="E37" t="s">
        <v>121</v>
      </c>
      <c r="F37" t="s">
        <v>627</v>
      </c>
      <c r="G37" t="s">
        <v>628</v>
      </c>
      <c r="H37" t="s">
        <v>629</v>
      </c>
      <c r="I37" t="s">
        <v>629</v>
      </c>
      <c r="K37" s="195" t="s">
        <v>630</v>
      </c>
    </row>
    <row r="38" spans="2:11" x14ac:dyDescent="0.25">
      <c r="B38" t="s">
        <v>486</v>
      </c>
      <c r="C38" t="s">
        <v>485</v>
      </c>
      <c r="D38" t="s">
        <v>122</v>
      </c>
      <c r="E38" t="s">
        <v>123</v>
      </c>
      <c r="F38" t="s">
        <v>186</v>
      </c>
      <c r="G38" t="s">
        <v>631</v>
      </c>
      <c r="H38" t="s">
        <v>632</v>
      </c>
      <c r="I38" t="s">
        <v>633</v>
      </c>
      <c r="K38" s="195" t="s">
        <v>634</v>
      </c>
    </row>
    <row r="39" spans="2:11" x14ac:dyDescent="0.25">
      <c r="B39" t="s">
        <v>368</v>
      </c>
      <c r="C39" t="s">
        <v>367</v>
      </c>
      <c r="D39" t="s">
        <v>122</v>
      </c>
      <c r="E39" t="s">
        <v>123</v>
      </c>
      <c r="F39" t="s">
        <v>181</v>
      </c>
      <c r="G39" t="s">
        <v>635</v>
      </c>
      <c r="H39" t="s">
        <v>170</v>
      </c>
      <c r="I39" t="s">
        <v>170</v>
      </c>
      <c r="K39" s="195" t="s">
        <v>636</v>
      </c>
    </row>
    <row r="40" spans="2:11" x14ac:dyDescent="0.25">
      <c r="B40" t="s">
        <v>364</v>
      </c>
      <c r="C40" t="s">
        <v>363</v>
      </c>
      <c r="D40" t="s">
        <v>122</v>
      </c>
      <c r="E40" t="s">
        <v>123</v>
      </c>
      <c r="F40" t="s">
        <v>637</v>
      </c>
      <c r="G40" t="s">
        <v>638</v>
      </c>
      <c r="H40" t="s">
        <v>170</v>
      </c>
      <c r="I40" t="s">
        <v>639</v>
      </c>
      <c r="K40" s="195" t="s">
        <v>640</v>
      </c>
    </row>
    <row r="41" spans="2:11" x14ac:dyDescent="0.25">
      <c r="B41" t="s">
        <v>376</v>
      </c>
      <c r="C41" t="s">
        <v>375</v>
      </c>
      <c r="D41" t="s">
        <v>122</v>
      </c>
      <c r="E41" t="s">
        <v>123</v>
      </c>
      <c r="F41" t="s">
        <v>641</v>
      </c>
      <c r="G41" t="s">
        <v>642</v>
      </c>
      <c r="H41" t="s">
        <v>170</v>
      </c>
      <c r="I41" t="s">
        <v>643</v>
      </c>
      <c r="K41" s="195" t="s">
        <v>644</v>
      </c>
    </row>
    <row r="42" spans="2:11" x14ac:dyDescent="0.25">
      <c r="B42" t="s">
        <v>380</v>
      </c>
      <c r="C42" t="s">
        <v>379</v>
      </c>
      <c r="D42" t="s">
        <v>122</v>
      </c>
      <c r="E42" t="s">
        <v>123</v>
      </c>
      <c r="F42" t="s">
        <v>645</v>
      </c>
      <c r="G42" t="s">
        <v>646</v>
      </c>
      <c r="H42" t="s">
        <v>647</v>
      </c>
      <c r="I42" t="s">
        <v>648</v>
      </c>
      <c r="K42" s="195" t="s">
        <v>649</v>
      </c>
    </row>
    <row r="43" spans="2:11" x14ac:dyDescent="0.25">
      <c r="B43" t="s">
        <v>384</v>
      </c>
      <c r="C43" t="s">
        <v>383</v>
      </c>
      <c r="D43" t="s">
        <v>122</v>
      </c>
      <c r="E43" t="s">
        <v>123</v>
      </c>
      <c r="F43" t="s">
        <v>185</v>
      </c>
      <c r="G43" t="s">
        <v>650</v>
      </c>
      <c r="H43" t="s">
        <v>651</v>
      </c>
      <c r="I43" t="s">
        <v>652</v>
      </c>
      <c r="K43" s="195" t="s">
        <v>653</v>
      </c>
    </row>
    <row r="44" spans="2:11" x14ac:dyDescent="0.25">
      <c r="B44" t="s">
        <v>372</v>
      </c>
      <c r="C44" t="s">
        <v>371</v>
      </c>
      <c r="D44" t="s">
        <v>122</v>
      </c>
      <c r="E44" t="s">
        <v>123</v>
      </c>
      <c r="F44" t="s">
        <v>173</v>
      </c>
      <c r="G44" t="s">
        <v>654</v>
      </c>
      <c r="H44" t="s">
        <v>655</v>
      </c>
      <c r="I44" t="s">
        <v>655</v>
      </c>
      <c r="K44" s="195" t="s">
        <v>656</v>
      </c>
    </row>
    <row r="45" spans="2:11" x14ac:dyDescent="0.25">
      <c r="B45" t="s">
        <v>388</v>
      </c>
      <c r="C45" t="s">
        <v>387</v>
      </c>
      <c r="D45" t="s">
        <v>122</v>
      </c>
      <c r="E45" t="s">
        <v>123</v>
      </c>
      <c r="F45" t="s">
        <v>645</v>
      </c>
      <c r="G45" t="s">
        <v>657</v>
      </c>
      <c r="H45" t="s">
        <v>658</v>
      </c>
      <c r="I45" t="s">
        <v>659</v>
      </c>
      <c r="K45" s="195" t="s">
        <v>649</v>
      </c>
    </row>
    <row r="46" spans="2:11" x14ac:dyDescent="0.25">
      <c r="B46" t="s">
        <v>392</v>
      </c>
      <c r="C46" t="s">
        <v>391</v>
      </c>
      <c r="D46" t="s">
        <v>122</v>
      </c>
      <c r="E46" t="s">
        <v>123</v>
      </c>
      <c r="F46" t="s">
        <v>645</v>
      </c>
      <c r="G46" t="s">
        <v>660</v>
      </c>
      <c r="H46" t="s">
        <v>661</v>
      </c>
      <c r="I46" t="s">
        <v>662</v>
      </c>
      <c r="K46" s="195" t="s">
        <v>649</v>
      </c>
    </row>
    <row r="47" spans="2:11" x14ac:dyDescent="0.25">
      <c r="B47" t="s">
        <v>283</v>
      </c>
      <c r="C47" t="s">
        <v>282</v>
      </c>
      <c r="D47" t="s">
        <v>122</v>
      </c>
      <c r="E47" t="s">
        <v>123</v>
      </c>
      <c r="F47" t="s">
        <v>174</v>
      </c>
      <c r="G47" t="s">
        <v>663</v>
      </c>
      <c r="H47" t="s">
        <v>170</v>
      </c>
      <c r="I47" t="s">
        <v>664</v>
      </c>
      <c r="K47" s="195" t="s">
        <v>665</v>
      </c>
    </row>
    <row r="48" spans="2:11" x14ac:dyDescent="0.25">
      <c r="B48" t="s">
        <v>305</v>
      </c>
      <c r="C48" t="s">
        <v>304</v>
      </c>
      <c r="D48" t="s">
        <v>122</v>
      </c>
      <c r="E48" t="s">
        <v>123</v>
      </c>
      <c r="F48" t="s">
        <v>183</v>
      </c>
      <c r="G48" t="s">
        <v>666</v>
      </c>
      <c r="H48" t="s">
        <v>667</v>
      </c>
      <c r="I48" t="s">
        <v>668</v>
      </c>
      <c r="K48" s="195" t="s">
        <v>669</v>
      </c>
    </row>
    <row r="49" spans="2:11" x14ac:dyDescent="0.25">
      <c r="B49" t="s">
        <v>323</v>
      </c>
      <c r="C49" t="s">
        <v>322</v>
      </c>
      <c r="D49" t="s">
        <v>122</v>
      </c>
      <c r="E49" t="s">
        <v>123</v>
      </c>
      <c r="F49" t="s">
        <v>184</v>
      </c>
      <c r="G49" t="s">
        <v>670</v>
      </c>
      <c r="H49" t="s">
        <v>671</v>
      </c>
      <c r="I49" t="s">
        <v>672</v>
      </c>
      <c r="K49" s="195" t="s">
        <v>673</v>
      </c>
    </row>
    <row r="50" spans="2:11" x14ac:dyDescent="0.25">
      <c r="B50" t="s">
        <v>293</v>
      </c>
      <c r="C50" t="s">
        <v>292</v>
      </c>
      <c r="D50" t="s">
        <v>122</v>
      </c>
      <c r="E50" t="s">
        <v>123</v>
      </c>
      <c r="F50" t="s">
        <v>674</v>
      </c>
      <c r="G50" t="s">
        <v>675</v>
      </c>
      <c r="H50" t="s">
        <v>676</v>
      </c>
      <c r="I50" t="s">
        <v>677</v>
      </c>
      <c r="K50" s="195" t="s">
        <v>678</v>
      </c>
    </row>
    <row r="51" spans="2:11" x14ac:dyDescent="0.25">
      <c r="B51" t="s">
        <v>286</v>
      </c>
      <c r="C51" t="s">
        <v>285</v>
      </c>
      <c r="D51" t="s">
        <v>122</v>
      </c>
      <c r="E51" t="s">
        <v>123</v>
      </c>
      <c r="F51" t="s">
        <v>679</v>
      </c>
      <c r="G51" t="s">
        <v>680</v>
      </c>
      <c r="H51" t="s">
        <v>681</v>
      </c>
      <c r="I51" t="s">
        <v>681</v>
      </c>
      <c r="K51" s="195" t="s">
        <v>682</v>
      </c>
    </row>
    <row r="52" spans="2:11" x14ac:dyDescent="0.25">
      <c r="B52" t="s">
        <v>315</v>
      </c>
      <c r="C52" t="s">
        <v>314</v>
      </c>
      <c r="D52" t="s">
        <v>122</v>
      </c>
      <c r="E52" t="s">
        <v>123</v>
      </c>
      <c r="F52" t="s">
        <v>679</v>
      </c>
      <c r="G52" t="s">
        <v>683</v>
      </c>
      <c r="H52" t="s">
        <v>684</v>
      </c>
      <c r="I52" t="s">
        <v>684</v>
      </c>
      <c r="K52" s="195" t="s">
        <v>682</v>
      </c>
    </row>
    <row r="53" spans="2:11" x14ac:dyDescent="0.25">
      <c r="B53" t="s">
        <v>311</v>
      </c>
      <c r="C53" t="s">
        <v>310</v>
      </c>
      <c r="D53" t="s">
        <v>122</v>
      </c>
      <c r="E53" t="s">
        <v>123</v>
      </c>
      <c r="F53" t="s">
        <v>679</v>
      </c>
      <c r="G53" t="s">
        <v>685</v>
      </c>
      <c r="H53" t="s">
        <v>686</v>
      </c>
      <c r="I53" t="s">
        <v>686</v>
      </c>
      <c r="K53" s="195" t="s">
        <v>682</v>
      </c>
    </row>
    <row r="54" spans="2:11" x14ac:dyDescent="0.25">
      <c r="B54" t="s">
        <v>330</v>
      </c>
      <c r="C54" t="s">
        <v>329</v>
      </c>
      <c r="D54" t="s">
        <v>122</v>
      </c>
      <c r="E54" t="s">
        <v>123</v>
      </c>
      <c r="F54" t="s">
        <v>687</v>
      </c>
      <c r="G54" t="s">
        <v>688</v>
      </c>
      <c r="H54" t="s">
        <v>689</v>
      </c>
      <c r="I54" t="s">
        <v>690</v>
      </c>
      <c r="K54" s="195" t="s">
        <v>691</v>
      </c>
    </row>
    <row r="55" spans="2:11" x14ac:dyDescent="0.25">
      <c r="B55" t="s">
        <v>692</v>
      </c>
      <c r="C55" t="s">
        <v>289</v>
      </c>
      <c r="D55" t="s">
        <v>122</v>
      </c>
      <c r="E55" t="s">
        <v>123</v>
      </c>
      <c r="F55" t="s">
        <v>171</v>
      </c>
      <c r="G55" t="s">
        <v>693</v>
      </c>
      <c r="H55" t="s">
        <v>694</v>
      </c>
      <c r="I55" t="s">
        <v>695</v>
      </c>
      <c r="K55" s="195" t="s">
        <v>696</v>
      </c>
    </row>
    <row r="56" spans="2:11" x14ac:dyDescent="0.25">
      <c r="B56" t="s">
        <v>296</v>
      </c>
      <c r="C56" t="s">
        <v>296</v>
      </c>
      <c r="D56" t="s">
        <v>122</v>
      </c>
      <c r="E56" t="s">
        <v>123</v>
      </c>
      <c r="F56" t="s">
        <v>151</v>
      </c>
      <c r="G56" t="s">
        <v>697</v>
      </c>
      <c r="H56" t="s">
        <v>698</v>
      </c>
      <c r="I56" t="s">
        <v>699</v>
      </c>
      <c r="K56" s="195" t="s">
        <v>700</v>
      </c>
    </row>
    <row r="57" spans="2:11" x14ac:dyDescent="0.25">
      <c r="B57" t="s">
        <v>701</v>
      </c>
      <c r="C57" t="s">
        <v>307</v>
      </c>
      <c r="D57" t="s">
        <v>122</v>
      </c>
      <c r="E57" t="s">
        <v>123</v>
      </c>
      <c r="F57" t="s">
        <v>172</v>
      </c>
      <c r="G57" t="s">
        <v>702</v>
      </c>
      <c r="H57" t="s">
        <v>703</v>
      </c>
      <c r="I57" t="s">
        <v>704</v>
      </c>
      <c r="K57" s="195" t="s">
        <v>705</v>
      </c>
    </row>
    <row r="58" spans="2:11" x14ac:dyDescent="0.25">
      <c r="B58" t="s">
        <v>326</v>
      </c>
      <c r="C58" t="s">
        <v>325</v>
      </c>
      <c r="D58" t="s">
        <v>122</v>
      </c>
      <c r="E58" t="s">
        <v>123</v>
      </c>
      <c r="F58" t="s">
        <v>706</v>
      </c>
      <c r="G58" t="s">
        <v>707</v>
      </c>
      <c r="H58" t="s">
        <v>708</v>
      </c>
      <c r="I58" t="s">
        <v>709</v>
      </c>
      <c r="K58" s="195" t="s">
        <v>710</v>
      </c>
    </row>
    <row r="59" spans="2:11" x14ac:dyDescent="0.25">
      <c r="B59" t="s">
        <v>339</v>
      </c>
      <c r="C59" t="s">
        <v>338</v>
      </c>
      <c r="D59" t="s">
        <v>122</v>
      </c>
      <c r="E59" t="s">
        <v>123</v>
      </c>
      <c r="F59" t="s">
        <v>711</v>
      </c>
      <c r="G59" t="s">
        <v>712</v>
      </c>
      <c r="H59" t="s">
        <v>170</v>
      </c>
      <c r="I59" t="s">
        <v>170</v>
      </c>
      <c r="K59" s="195" t="s">
        <v>713</v>
      </c>
    </row>
    <row r="60" spans="2:11" x14ac:dyDescent="0.25">
      <c r="B60" t="s">
        <v>302</v>
      </c>
      <c r="C60" t="s">
        <v>301</v>
      </c>
      <c r="D60" t="s">
        <v>122</v>
      </c>
      <c r="E60" t="s">
        <v>123</v>
      </c>
      <c r="F60" t="s">
        <v>714</v>
      </c>
      <c r="G60" t="s">
        <v>715</v>
      </c>
      <c r="H60" t="s">
        <v>170</v>
      </c>
      <c r="I60" t="s">
        <v>170</v>
      </c>
      <c r="K60" s="195" t="s">
        <v>716</v>
      </c>
    </row>
    <row r="61" spans="2:11" x14ac:dyDescent="0.25">
      <c r="B61" t="s">
        <v>319</v>
      </c>
      <c r="C61" t="s">
        <v>318</v>
      </c>
      <c r="D61" t="s">
        <v>122</v>
      </c>
      <c r="E61" t="s">
        <v>123</v>
      </c>
      <c r="F61" t="s">
        <v>717</v>
      </c>
      <c r="G61" t="s">
        <v>718</v>
      </c>
      <c r="H61" t="s">
        <v>719</v>
      </c>
      <c r="I61" t="s">
        <v>720</v>
      </c>
      <c r="K61" s="195" t="s">
        <v>721</v>
      </c>
    </row>
    <row r="62" spans="2:11" x14ac:dyDescent="0.25">
      <c r="B62" t="s">
        <v>336</v>
      </c>
      <c r="C62" t="s">
        <v>335</v>
      </c>
      <c r="D62" t="s">
        <v>122</v>
      </c>
      <c r="E62" t="s">
        <v>123</v>
      </c>
      <c r="F62" t="s">
        <v>722</v>
      </c>
      <c r="G62" t="s">
        <v>723</v>
      </c>
      <c r="H62" t="s">
        <v>724</v>
      </c>
      <c r="I62" t="s">
        <v>725</v>
      </c>
      <c r="K62" s="195" t="s">
        <v>726</v>
      </c>
    </row>
    <row r="63" spans="2:11" x14ac:dyDescent="0.2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topLeftCell="A38" workbookViewId="0">
      <selection activeCell="D43" sqref="D43"/>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140</v>
      </c>
      <c r="H2" t="str">
        <f>_xlfn.TEXTJOIN(" ",TRUE,
'Fiche formation'!$C$18,
_xlfn.SWITCH('Fiche formation'!$C$18,"DNO","2A","DE AUDIO","3A",
_xlfn.SWITCH('Fiche formation'!$C$15,"DEUST","2A","DSCG","2A","MASTER","2A","BUT","3A","DCG","3A","LG","3A","LP","3A","INGE","3A",""))
)</f>
        <v>LG ECOGESTEM 3A</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140</v>
      </c>
      <c r="H3" t="str">
        <f>_xlfn.TEXTJOIN(" ",TRUE,
'Fiche formation'!$C$18,
_xlfn.SWITCH('Fiche formation'!$C$18,"DNO","2A","DE AUDIO","3A",
_xlfn.SWITCH('Fiche formation'!$C$15,"DEUST","2A","DSCG","2A","MASTER","2A","BUT","3A","DCG","3A","LG","3A","LP","3A","INGE","3A",""))
)</f>
        <v>LG ECOGESTEM 3A</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cfa-ensuplr-upvd-iae-perpignan@umontpellier.fr</v>
      </c>
      <c r="G4" t="s">
        <v>140</v>
      </c>
      <c r="H4" t="str">
        <f>_xlfn.TEXTJOIN(" ",TRUE,
'Fiche formation'!$C$18,
_xlfn.SWITCH('Fiche formation'!$C$18,"DNO","2A","DE AUDIO","3A",
_xlfn.SWITCH('Fiche formation'!$C$15,"DEUST","2A","DSCG","2A","MASTER","2A","BUT","3A","DCG","3A","LG","3A","LP","3A","INGE","3A",""))
)</f>
        <v>LG ECOGESTEM 3A</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cfa-ensuplr-upvd-iae-perpignan@umontpellier.fr</v>
      </c>
      <c r="G5" t="s">
        <v>140</v>
      </c>
      <c r="H5" t="str">
        <f>_xlfn.TEXTJOIN(" ",TRUE,
'Fiche formation'!$C$18,
_xlfn.SWITCH('Fiche formation'!$C$18,"DNO","2A","DE AUDIO","3A",
_xlfn.SWITCH('Fiche formation'!$C$15,"DEUST","2A","DSCG","2A","MASTER","2A","BUT","3A","DCG","3A","LG","3A","LP","3A","INGE","3A",""))
)</f>
        <v>LG ECOGESTEM 3A</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cfa-ensuplr-upvd-iae-perpignan@umontpellier.fr</v>
      </c>
      <c r="G6" t="s">
        <v>140</v>
      </c>
      <c r="H6" t="str">
        <f>_xlfn.TEXTJOIN(" ",TRUE,
'Fiche formation'!$C$18,
_xlfn.SWITCH('Fiche formation'!$C$18,"DNO","2A","DE AUDIO","3A",
_xlfn.SWITCH('Fiche formation'!$C$15,"DEUST","2A","DSCG","2A","MASTER","2A","BUT","3A","DCG","3A","LG","3A","LP","3A","INGE","3A",""))
)</f>
        <v>LG ECOGESTEM 3A</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cfa-ensuplr-upvd-iae-perpignan@umontpellier.fr</v>
      </c>
      <c r="G7" t="s">
        <v>140</v>
      </c>
      <c r="H7" t="str">
        <f>_xlfn.TEXTJOIN(" ",TRUE,
'Fiche formation'!$C$18,
_xlfn.SWITCH('Fiche formation'!$C$18,"DNO","2A","DE AUDIO","3A",
_xlfn.SWITCH('Fiche formation'!$C$15,"DEUST","2A","DSCG","2A","MASTER","2A","BUT","3A","DCG","3A","LG","3A","LP","3A","INGE","3A",""))
)</f>
        <v>LG ECOGESTEM 3A</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cfa-ensuplr-upvd-iae-perpignan@umontpellier.fr</v>
      </c>
      <c r="G8" t="s">
        <v>140</v>
      </c>
      <c r="H8" t="str">
        <f>_xlfn.TEXTJOIN(" ",TRUE,
'Fiche formation'!$C$18,
_xlfn.SWITCH('Fiche formation'!$C$18,"DNO","2A","DE AUDIO","3A",
_xlfn.SWITCH('Fiche formation'!$C$15,"DEUST","2A","DSCG","2A","MASTER","2A","BUT","3A","DCG","3A","LG","3A","LP","3A","INGE","3A",""))
)</f>
        <v>LG ECOGESTEM 3A</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cfa-ensuplr-upvd-iae-perpignan@umontpellier.fr</v>
      </c>
      <c r="G9" t="s">
        <v>140</v>
      </c>
      <c r="H9" t="str">
        <f>_xlfn.TEXTJOIN(" ",TRUE,
'Fiche formation'!$C$18,
_xlfn.SWITCH('Fiche formation'!$C$18,"DNO","2A","DE AUDIO","3A",
_xlfn.SWITCH('Fiche formation'!$C$15,"DEUST","2A","DSCG","2A","MASTER","2A","BUT","3A","DCG","3A","LG","3A","LP","3A","INGE","3A",""))
)</f>
        <v>LG ECOGESTEM 3A</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140</v>
      </c>
      <c r="H10" t="str">
        <f>_xlfn.TEXTJOIN(" ",TRUE,
'Fiche formation'!$C$18,
_xlfn.SWITCH('Fiche formation'!$C$18,"DNO","2A","DE AUDIO","3A",
_xlfn.SWITCH('Fiche formation'!$C$15,"DEUST","2A","DSCG","2A","MASTER","2A","BUT","3A","DCG","3A","LG","3A","LP","3A","INGE","3A",""))
)</f>
        <v>LG ECOGESTEM 3A</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140</v>
      </c>
      <c r="H11" t="str">
        <f>_xlfn.TEXTJOIN(" ",TRUE,
'Fiche formation'!$C$18,
_xlfn.SWITCH('Fiche formation'!$C$18,"DNO","2A","DE AUDIO","3A",
_xlfn.SWITCH('Fiche formation'!$C$15,"DEUST","2A","DSCG","2A","MASTER","2A","BUT","3A","DCG","3A","LG","3A","LP","3A","INGE","3A",""))
)</f>
        <v>LG ECOGESTEM 3A</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140</v>
      </c>
      <c r="H12" t="str">
        <f>_xlfn.TEXTJOIN(" ",TRUE,
'Fiche formation'!$C$18,
_xlfn.SWITCH('Fiche formation'!$C$18,"DNO","2A","DE AUDIO","3A",
_xlfn.SWITCH('Fiche formation'!$C$15,"DEUST","2A","DSCG","2A","MASTER","2A","BUT","3A","DCG","3A","LG","3A","LP","3A","INGE","3A",""))
)</f>
        <v>LG ECOGESTEM 3A</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140</v>
      </c>
      <c r="H13" t="str">
        <f>_xlfn.TEXTJOIN(" ",TRUE,
'Fiche formation'!$C$18,
_xlfn.SWITCH('Fiche formation'!$C$18,"DNO","2A","DE AUDIO","3A",
_xlfn.SWITCH('Fiche formation'!$C$15,"DEUST","2A","DSCG","2A","MASTER","2A","BUT","3A","DCG","3A","LG","3A","LP","3A","INGE","3A",""))
)</f>
        <v>LG ECOGESTEM 3A</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140</v>
      </c>
      <c r="H14" t="str">
        <f>_xlfn.TEXTJOIN(" ",TRUE,
'Fiche formation'!$C$18,
_xlfn.SWITCH('Fiche formation'!$C$18,"DNO","2A","DE AUDIO","3A",
_xlfn.SWITCH('Fiche formation'!$C$15,"DEUST","2A","DSCG","2A","MASTER","2A","BUT","3A","DCG","3A","LG","3A","LP","3A","INGE","3A",""))
)</f>
        <v>LG ECOGESTEM 3A</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140</v>
      </c>
      <c r="H15" t="str">
        <f>_xlfn.TEXTJOIN(" ",TRUE,
'Fiche formation'!$C$18,
_xlfn.SWITCH('Fiche formation'!$C$18,"DNO","2A","DE AUDIO","3A",
_xlfn.SWITCH('Fiche formation'!$C$15,"DEUST","2A","DSCG","2A","MASTER","2A","BUT","3A","DCG","3A","LG","3A","LP","3A","INGE","3A",""))
)</f>
        <v>LG ECOGESTEM 3A</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140</v>
      </c>
      <c r="H16" t="str">
        <f>_xlfn.TEXTJOIN(" ",TRUE,
'Fiche formation'!$C$18,
_xlfn.SWITCH('Fiche formation'!$C$18,"DNO","2A","DE AUDIO","3A",
_xlfn.SWITCH('Fiche formation'!$C$15,"DEUST","2A","DSCG","2A","MASTER","2A","BUT","3A","DCG","3A","LG","3A","LP","3A","INGE","3A",""))
)</f>
        <v>LG ECOGESTEM 3A</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140</v>
      </c>
      <c r="H17" t="str">
        <f>_xlfn.TEXTJOIN(" ",TRUE,
'Fiche formation'!$C$18,
_xlfn.SWITCH('Fiche formation'!$C$18,"DNO","2A","DE AUDIO","3A",
_xlfn.SWITCH('Fiche formation'!$C$15,"DEUST","2A","DSCG","2A","MASTER","2A","BUT","3A","DCG","3A","LG","3A","LP","3A","INGE","3A",""))
)</f>
        <v>LG ECOGESTEM 3A</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140</v>
      </c>
      <c r="H18" t="str">
        <f>_xlfn.TEXTJOIN(" ",TRUE,
'Fiche formation'!$C$18,
_xlfn.SWITCH('Fiche formation'!$C$18,"DNO","2A","DE AUDIO","3A",
_xlfn.SWITCH('Fiche formation'!$C$15,"DEUST","2A","DSCG","2A","MASTER","2A","BUT","3A","DCG","3A","LG","3A","LP","3A","INGE","3A",""))
)</f>
        <v>LG ECOGESTEM 3A</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140</v>
      </c>
      <c r="H19" t="str">
        <f>_xlfn.TEXTJOIN(" ",TRUE,
'Fiche formation'!$C$18,
_xlfn.SWITCH('Fiche formation'!$C$18,"DNO","2A","DE AUDIO","3A",
_xlfn.SWITCH('Fiche formation'!$C$15,"DEUST","2A","DSCG","2A","MASTER","2A","BUT","3A","DCG","3A","LG","3A","LP","3A","INGE","3A",""))
)</f>
        <v>LG ECOGESTEM 3A</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140</v>
      </c>
      <c r="H20" t="str">
        <f>_xlfn.TEXTJOIN(" ",TRUE,
'Fiche formation'!$C$18,
_xlfn.SWITCH('Fiche formation'!$C$18,"DNO","2A","DE AUDIO","3A",
_xlfn.SWITCH('Fiche formation'!$C$15,"DEUST","2A","DSCG","2A","MASTER","2A","BUT","3A","DCG","3A","LG","3A","LP","3A","INGE","3A",""))
)</f>
        <v>LG ECOGESTEM 3A</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140</v>
      </c>
      <c r="H21" t="str">
        <f>_xlfn.TEXTJOIN(" ",TRUE,
'Fiche formation'!$C$18,
_xlfn.SWITCH('Fiche formation'!$C$18,"DNO","2A","DE AUDIO","3A",
_xlfn.SWITCH('Fiche formation'!$C$15,"DEUST","2A","DSCG","2A","MASTER","2A","BUT","3A","DCG","3A","LG","3A","LP","3A","INGE","3A",""))
)</f>
        <v>LG ECOGESTEM 3A</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140</v>
      </c>
      <c r="H22" t="str">
        <f>_xlfn.TEXTJOIN(" ",TRUE,
'Fiche formation'!$C$18,
_xlfn.SWITCH('Fiche formation'!$C$18,"DNO","2A","DE AUDIO","3A",
_xlfn.SWITCH('Fiche formation'!$C$15,"DEUST","2A","DSCG","2A","MASTER","2A","BUT","3A","DCG","3A","LG","3A","LP","3A","INGE","3A",""))
)</f>
        <v>LG ECOGESTEM 3A</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140</v>
      </c>
      <c r="H23" t="str">
        <f>_xlfn.TEXTJOIN(" ",TRUE,
'Fiche formation'!$C$18,
_xlfn.SWITCH('Fiche formation'!$C$18,"DNO","2A","DE AUDIO","3A",
_xlfn.SWITCH('Fiche formation'!$C$15,"DEUST","2A","DSCG","2A","MASTER","2A","BUT","3A","DCG","3A","LG","3A","LP","3A","INGE","3A",""))
)</f>
        <v>LG ECOGESTEM 3A</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140</v>
      </c>
      <c r="H24" t="str">
        <f>_xlfn.TEXTJOIN(" ",TRUE,
'Fiche formation'!$C$18,
_xlfn.SWITCH('Fiche formation'!$C$18,"DNO","2A","DE AUDIO","3A",
_xlfn.SWITCH('Fiche formation'!$C$15,"DEUST","2A","DSCG","2A","MASTER","2A","BUT","3A","DCG","3A","LG","3A","LP","3A","INGE","3A",""))
)</f>
        <v>LG ECOGESTEM 3A</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140</v>
      </c>
      <c r="H25" t="str">
        <f>_xlfn.TEXTJOIN(" ",TRUE,
'Fiche formation'!$C$18,
_xlfn.SWITCH('Fiche formation'!$C$18,"DNO","2A","DE AUDIO","3A",
_xlfn.SWITCH('Fiche formation'!$C$15,"DEUST","2A","DSCG","2A","MASTER","2A","BUT","3A","DCG","3A","LG","3A","LP","3A","INGE","3A",""))
)</f>
        <v>LG ECOGESTEM 3A</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140</v>
      </c>
      <c r="H26" t="str">
        <f>_xlfn.TEXTJOIN(" ",TRUE,
'Fiche formation'!$C$18,
_xlfn.SWITCH('Fiche formation'!$C$18,"DNO","2A","DE AUDIO","3A",
_xlfn.SWITCH('Fiche formation'!$C$15,"DEUST","2A","DSCG","2A","MASTER","2A","BUT","3A","DCG","3A","LG","3A","LP","3A","INGE","3A",""))
)</f>
        <v>LG ECOGESTEM 3A</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140</v>
      </c>
      <c r="H27" t="str">
        <f>_xlfn.TEXTJOIN(" ",TRUE,
'Fiche formation'!$C$18,
_xlfn.SWITCH('Fiche formation'!$C$18,"DNO","2A","DE AUDIO","3A",
_xlfn.SWITCH('Fiche formation'!$C$15,"DEUST","2A","DSCG","2A","MASTER","2A","BUT","3A","DCG","3A","LG","3A","LP","3A","INGE","3A",""))
)</f>
        <v>LG ECOGESTEM 3A</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140</v>
      </c>
      <c r="H28" t="str">
        <f>_xlfn.TEXTJOIN(" ",TRUE,
'Fiche formation'!$C$18,
_xlfn.SWITCH('Fiche formation'!$C$18,"DNO","2A","DE AUDIO","3A",
_xlfn.SWITCH('Fiche formation'!$C$15,"DEUST","2A","DSCG","2A","MASTER","2A","BUT","3A","DCG","3A","LG","3A","LP","3A","INGE","3A",""))
)</f>
        <v>LG ECOGESTEM 3A</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140</v>
      </c>
      <c r="H29" t="str">
        <f>_xlfn.TEXTJOIN(" ",TRUE,
'Fiche formation'!$C$18,
_xlfn.SWITCH('Fiche formation'!$C$18,"DNO","2A","DE AUDIO","3A",
_xlfn.SWITCH('Fiche formation'!$C$15,"DEUST","2A","DSCG","2A","MASTER","2A","BUT","3A","DCG","3A","LG","3A","LP","3A","INGE","3A",""))
)</f>
        <v>LG ECOGESTEM 3A</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140</v>
      </c>
      <c r="H30" t="str">
        <f>_xlfn.TEXTJOIN(" ",TRUE,
'Fiche formation'!$C$18,
_xlfn.SWITCH('Fiche formation'!$C$18,"DNO","2A","DE AUDIO","3A",
_xlfn.SWITCH('Fiche formation'!$C$15,"DEUST","2A","DSCG","2A","MASTER","2A","BUT","3A","DCG","3A","LG","3A","LP","3A","INGE","3A",""))
)</f>
        <v>LG ECOGESTEM 3A</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140</v>
      </c>
      <c r="H31" t="str">
        <f>_xlfn.TEXTJOIN(" ",TRUE,
'Fiche formation'!$C$18,
_xlfn.SWITCH('Fiche formation'!$C$18,"DNO","2A","DE AUDIO","3A",
_xlfn.SWITCH('Fiche formation'!$C$15,"DEUST","2A","DSCG","2A","MASTER","2A","BUT","3A","DCG","3A","LG","3A","LP","3A","INGE","3A",""))
)</f>
        <v>LG ECOGESTEM 3A</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140</v>
      </c>
      <c r="H32" t="str">
        <f>_xlfn.TEXTJOIN(" ",TRUE,
'Fiche formation'!$C$18,
_xlfn.SWITCH('Fiche formation'!$C$18,"DNO","2A","DE AUDIO","3A",
_xlfn.SWITCH('Fiche formation'!$C$15,"DEUST","2A","DSCG","2A","MASTER","2A","BUT","3A","DCG","3A","LG","3A","LP","3A","INGE","3A",""))
)</f>
        <v>LG ECOGESTEM 3A</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140</v>
      </c>
      <c r="H33" t="str">
        <f>_xlfn.TEXTJOIN(" ",TRUE,
'Fiche formation'!$C$18,
_xlfn.SWITCH('Fiche formation'!$C$18,"DNO","2A","DE AUDIO","3A",
_xlfn.SWITCH('Fiche formation'!$C$15,"DEUST","2A","DSCG","2A","MASTER","2A","BUT","3A","DCG","3A","LG","3A","LP","3A","INGE","3A",""))
)</f>
        <v>LG ECOGESTEM 3A</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140</v>
      </c>
      <c r="H34" t="str">
        <f>_xlfn.TEXTJOIN(" ",TRUE,
'Fiche formation'!$C$18,
_xlfn.SWITCH('Fiche formation'!$C$18,"DNO","2A","DE AUDIO","3A",
_xlfn.SWITCH('Fiche formation'!$C$15,"DEUST","2A","DSCG","2A","MASTER","2A","BUT","3A","DCG","3A","LG","3A","LP","3A","INGE","3A",""))
)</f>
        <v>LG ECOGESTEM 3A</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140</v>
      </c>
      <c r="H35" t="str">
        <f>_xlfn.TEXTJOIN(" ",TRUE,
'Fiche formation'!$C$18,
_xlfn.SWITCH('Fiche formation'!$C$18,"DNO","2A","DE AUDIO","3A",
_xlfn.SWITCH('Fiche formation'!$C$15,"DEUST","2A","DSCG","2A","MASTER","2A","BUT","3A","DCG","3A","LG","3A","LP","3A","INGE","3A",""))
)</f>
        <v>LG ECOGESTEM 3A</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140</v>
      </c>
      <c r="H36" t="str">
        <f>_xlfn.TEXTJOIN(" ",TRUE,
'Fiche formation'!$C$18,
_xlfn.SWITCH('Fiche formation'!$C$18,"DNO","2A","DE AUDIO","3A",
_xlfn.SWITCH('Fiche formation'!$C$15,"DEUST","2A","DSCG","2A","MASTER","2A","BUT","3A","DCG","3A","LG","3A","LP","3A","INGE","3A",""))
)</f>
        <v>LG ECOGESTEM 3A</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140</v>
      </c>
      <c r="H37" t="str">
        <f>_xlfn.TEXTJOIN(" ",TRUE,
'Fiche formation'!$C$18,
_xlfn.SWITCH('Fiche formation'!$C$18,"DNO","2A","DE AUDIO","3A",
_xlfn.SWITCH('Fiche formation'!$C$15,"DEUST","2A","DSCG","2A","MASTER","2A","BUT","3A","DCG","3A","LG","3A","LP","3A","INGE","3A",""))
)</f>
        <v>LG ECOGESTEM 3A</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140</v>
      </c>
      <c r="H38" t="str">
        <f>_xlfn.TEXTJOIN(" ",TRUE,
'Fiche formation'!$C$18,
_xlfn.SWITCH('Fiche formation'!$C$18,"DNO","2A","DE AUDIO","3A",
_xlfn.SWITCH('Fiche formation'!$C$15,"DEUST","2A","DSCG","2A","MASTER","2A","BUT","3A","DCG","3A","LG","3A","LP","3A","INGE","3A",""))
)</f>
        <v>LG ECOGESTEM 3A</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140</v>
      </c>
      <c r="H39" t="str">
        <f>_xlfn.TEXTJOIN(" ",TRUE,
'Fiche formation'!$C$18,
_xlfn.SWITCH('Fiche formation'!$C$18,"DNO","2A","DE AUDIO","3A",
_xlfn.SWITCH('Fiche formation'!$C$15,"DEUST","2A","DSCG","2A","MASTER","2A","BUT","3A","DCG","3A","LG","3A","LP","3A","INGE","3A",""))
)</f>
        <v>LG ECOGESTEM 3A</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140</v>
      </c>
      <c r="H40" t="str">
        <f>_xlfn.TEXTJOIN(" ",TRUE,
'Fiche formation'!$C$18,
_xlfn.SWITCH('Fiche formation'!$C$18,"DNO","2A","DE AUDIO","3A",
_xlfn.SWITCH('Fiche formation'!$C$15,"DEUST","2A","DSCG","2A","MASTER","2A","BUT","3A","DCG","3A","LG","3A","LP","3A","INGE","3A",""))
)</f>
        <v>LG ECOGESTEM 3A</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140</v>
      </c>
      <c r="H41" t="str">
        <f>_xlfn.TEXTJOIN(" ",TRUE,
'Fiche formation'!$C$18,
_xlfn.SWITCH('Fiche formation'!$C$18,"DNO","2A","DE AUDIO","3A",
_xlfn.SWITCH('Fiche formation'!$C$15,"DEUST","2A","DSCG","2A","MASTER","2A","BUT","3A","DCG","3A","LG","3A","LP","3A","INGE","3A",""))
)</f>
        <v>LG ECOGESTEM 3A</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140</v>
      </c>
      <c r="H42" t="str">
        <f>_xlfn.TEXTJOIN(" ",TRUE,
'Fiche formation'!$C$18,
_xlfn.SWITCH('Fiche formation'!$C$18,"DNO","2A","DE AUDIO","3A",
_xlfn.SWITCH('Fiche formation'!$C$15,"DEUST","2A","DSCG","2A","MASTER","2A","BUT","3A","DCG","3A","LG","3A","LP","3A","INGE","3A",""))
)</f>
        <v>LG ECOGESTEM 3A</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140</v>
      </c>
      <c r="H43" t="str">
        <f>_xlfn.TEXTJOIN(" ",TRUE,
'Fiche formation'!$C$18,
_xlfn.SWITCH('Fiche formation'!$C$18,"DNO","2A","DE AUDIO","3A",
_xlfn.SWITCH('Fiche formation'!$C$15,"DEUST","2A","DSCG","2A","MASTER","2A","BUT","3A","DCG","3A","LG","3A","LP","3A","INGE","3A",""))
)</f>
        <v>LG ECOGESTEM 3A</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140</v>
      </c>
      <c r="H44" t="str">
        <f>_xlfn.TEXTJOIN(" ",TRUE,
'Fiche formation'!$C$18,
_xlfn.SWITCH('Fiche formation'!$C$18,"DNO","2A","DE AUDIO","3A",
_xlfn.SWITCH('Fiche formation'!$C$15,"DEUST","2A","DSCG","2A","MASTER","2A","BUT","3A","DCG","3A","LG","3A","LP","3A","INGE","3A",""))
)</f>
        <v>LG ECOGESTEM 3A</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140</v>
      </c>
      <c r="H45" t="str">
        <f>_xlfn.TEXTJOIN(" ",TRUE,
'Fiche formation'!$C$18,
_xlfn.SWITCH('Fiche formation'!$C$18,"DNO","2A","DE AUDIO","3A",
_xlfn.SWITCH('Fiche formation'!$C$15,"DEUST","2A","DSCG","2A","MASTER","2A","BUT","3A","DCG","3A","LG","3A","LP","3A","INGE","3A",""))
)</f>
        <v>LG ECOGESTEM 3A</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140</v>
      </c>
      <c r="H46" t="str">
        <f>_xlfn.TEXTJOIN(" ",TRUE,
'Fiche formation'!$C$18,
_xlfn.SWITCH('Fiche formation'!$C$18,"DNO","2A","DE AUDIO","3A",
_xlfn.SWITCH('Fiche formation'!$C$15,"DEUST","2A","DSCG","2A","MASTER","2A","BUT","3A","DCG","3A","LG","3A","LP","3A","INGE","3A",""))
)</f>
        <v>LG ECOGESTEM 3A</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140</v>
      </c>
      <c r="H47" t="str">
        <f>_xlfn.TEXTJOIN(" ",TRUE,
'Fiche formation'!$C$18,
_xlfn.SWITCH('Fiche formation'!$C$18,"DNO","2A","DE AUDIO","3A",
_xlfn.SWITCH('Fiche formation'!$C$15,"DEUST","2A","DSCG","2A","MASTER","2A","BUT","3A","DCG","3A","LG","3A","LP","3A","INGE","3A",""))
)</f>
        <v>LG ECOGESTEM 3A</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140</v>
      </c>
      <c r="H48" t="str">
        <f>_xlfn.TEXTJOIN(" ",TRUE,
'Fiche formation'!$C$18,
_xlfn.SWITCH('Fiche formation'!$C$18,"DNO","2A","DE AUDIO","3A",
_xlfn.SWITCH('Fiche formation'!$C$15,"DEUST","2A","DSCG","2A","MASTER","2A","BUT","3A","DCG","3A","LG","3A","LP","3A","INGE","3A",""))
)</f>
        <v>LG ECOGESTEM 3A</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140</v>
      </c>
      <c r="H49" t="str">
        <f>_xlfn.TEXTJOIN(" ",TRUE,
'Fiche formation'!$C$18,
_xlfn.SWITCH('Fiche formation'!$C$18,"DNO","2A","DE AUDIO","3A",
_xlfn.SWITCH('Fiche formation'!$C$15,"DEUST","2A","DSCG","2A","MASTER","2A","BUT","3A","DCG","3A","LG","3A","LP","3A","INGE","3A",""))
)</f>
        <v>LG ECOGESTEM 3A</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140</v>
      </c>
      <c r="H50" t="str">
        <f>_xlfn.TEXTJOIN(" ",TRUE,
'Fiche formation'!$C$18,
_xlfn.SWITCH('Fiche formation'!$C$18,"DNO","2A","DE AUDIO","3A",
_xlfn.SWITCH('Fiche formation'!$C$15,"DEUST","2A","DSCG","2A","MASTER","2A","BUT","3A","DCG","3A","LG","3A","LP","3A","INGE","3A",""))
)</f>
        <v>LG ECOGESTEM 3A</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140</v>
      </c>
      <c r="H51" t="str">
        <f>_xlfn.TEXTJOIN(" ",TRUE,
'Fiche formation'!$C$18,
_xlfn.SWITCH('Fiche formation'!$C$18,"DNO","2A","DE AUDIO","3A",
_xlfn.SWITCH('Fiche formation'!$C$15,"DEUST","2A","DSCG","2A","MASTER","2A","BUT","3A","DCG","3A","LG","3A","LP","3A","INGE","3A",""))
)</f>
        <v>LG ECOGESTEM 3A</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140</v>
      </c>
      <c r="H52" t="str">
        <f>_xlfn.TEXTJOIN(" ",TRUE,
'Fiche formation'!$C$18,
_xlfn.SWITCH('Fiche formation'!$C$18,"DNO","2A","DE AUDIO","3A",
_xlfn.SWITCH('Fiche formation'!$C$15,"DEUST","2A","DSCG","2A","MASTER","2A","BUT","3A","DCG","3A","LG","3A","LP","3A","INGE","3A",""))
)</f>
        <v>LG ECOGESTEM 3A</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140</v>
      </c>
      <c r="H53" t="str">
        <f>_xlfn.TEXTJOIN(" ",TRUE,
'Fiche formation'!$C$18,
_xlfn.SWITCH('Fiche formation'!$C$18,"DNO","2A","DE AUDIO","3A",
_xlfn.SWITCH('Fiche formation'!$C$15,"DEUST","2A","DSCG","2A","MASTER","2A","BUT","3A","DCG","3A","LG","3A","LP","3A","INGE","3A",""))
)</f>
        <v>LG ECOGESTEM 3A</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140</v>
      </c>
      <c r="H54" t="str">
        <f>_xlfn.TEXTJOIN(" ",TRUE,
'Fiche formation'!$C$18,
_xlfn.SWITCH('Fiche formation'!$C$18,"DNO","2A","DE AUDIO","3A",
_xlfn.SWITCH('Fiche formation'!$C$15,"DEUST","2A","DSCG","2A","MASTER","2A","BUT","3A","DCG","3A","LG","3A","LP","3A","INGE","3A",""))
)</f>
        <v>LG ECOGESTEM 3A</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140</v>
      </c>
      <c r="H55" t="str">
        <f>_xlfn.TEXTJOIN(" ",TRUE,
'Fiche formation'!$C$18,
_xlfn.SWITCH('Fiche formation'!$C$18,"DNO","2A","DE AUDIO","3A",
_xlfn.SWITCH('Fiche formation'!$C$15,"DEUST","2A","DSCG","2A","MASTER","2A","BUT","3A","DCG","3A","LG","3A","LP","3A","INGE","3A",""))
)</f>
        <v>LG ECOGESTEM 3A</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140</v>
      </c>
      <c r="H56" t="str">
        <f>_xlfn.TEXTJOIN(" ",TRUE,
'Fiche formation'!$C$18,
_xlfn.SWITCH('Fiche formation'!$C$18,"DNO","2A","DE AUDIO","3A",
_xlfn.SWITCH('Fiche formation'!$C$15,"DEUST","2A","DSCG","2A","MASTER","2A","BUT","3A","DCG","3A","LG","3A","LP","3A","INGE","3A",""))
)</f>
        <v>LG ECOGESTEM 3A</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140</v>
      </c>
      <c r="H57" t="str">
        <f>_xlfn.TEXTJOIN(" ",TRUE,
'Fiche formation'!$C$18,
_xlfn.SWITCH('Fiche formation'!$C$18,"DNO","2A","DE AUDIO","3A",
_xlfn.SWITCH('Fiche formation'!$C$15,"DEUST","2A","DSCG","2A","MASTER","2A","BUT","3A","DCG","3A","LG","3A","LP","3A","INGE","3A",""))
)</f>
        <v>LG ECOGESTEM 3A</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140</v>
      </c>
      <c r="H58" t="str">
        <f>_xlfn.TEXTJOIN(" ",TRUE,
'Fiche formation'!$C$18,
_xlfn.SWITCH('Fiche formation'!$C$18,"DNO","2A","DE AUDIO","3A",
_xlfn.SWITCH('Fiche formation'!$C$15,"DEUST","2A","DSCG","2A","MASTER","2A","BUT","3A","DCG","3A","LG","3A","LP","3A","INGE","3A",""))
)</f>
        <v>LG ECOGESTEM 3A</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140</v>
      </c>
      <c r="H59" t="str">
        <f>_xlfn.TEXTJOIN(" ",TRUE,
'Fiche formation'!$C$18,
_xlfn.SWITCH('Fiche formation'!$C$18,"DNO","2A","DE AUDIO","3A",
_xlfn.SWITCH('Fiche formation'!$C$15,"DEUST","2A","DSCG","2A","MASTER","2A","BUT","3A","DCG","3A","LG","3A","LP","3A","INGE","3A",""))
)</f>
        <v>LG ECOGESTEM 3A</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140</v>
      </c>
      <c r="H60" t="str">
        <f>_xlfn.TEXTJOIN(" ",TRUE,
'Fiche formation'!$C$18,
_xlfn.SWITCH('Fiche formation'!$C$18,"DNO","2A","DE AUDIO","3A",
_xlfn.SWITCH('Fiche formation'!$C$15,"DEUST","2A","DSCG","2A","MASTER","2A","BUT","3A","DCG","3A","LG","3A","LP","3A","INGE","3A",""))
)</f>
        <v>LG ECOGESTEM 3A</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140</v>
      </c>
      <c r="H61" t="str">
        <f>_xlfn.TEXTJOIN(" ",TRUE,
'Fiche formation'!$C$18,
_xlfn.SWITCH('Fiche formation'!$C$18,"DNO","2A","DE AUDIO","3A",
_xlfn.SWITCH('Fiche formation'!$C$15,"DEUST","2A","DSCG","2A","MASTER","2A","BUT","3A","DCG","3A","LG","3A","LP","3A","INGE","3A",""))
)</f>
        <v>LG ECOGESTEM 3A</v>
      </c>
    </row>
    <row r="62" spans="1:8" x14ac:dyDescent="0.25">
      <c r="A62" s="1">
        <f t="shared" si="3"/>
        <v>46265</v>
      </c>
      <c r="B62" t="str">
        <f t="shared" si="0"/>
        <v>08:00</v>
      </c>
      <c r="C62" t="str">
        <f t="shared" si="1"/>
        <v>12:00</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Entreprise</v>
      </c>
      <c r="E62">
        <f t="shared" si="2"/>
        <v>0</v>
      </c>
      <c r="F62" t="str">
        <f>_xlfn.XLOOKUP('Fiche formation'!$C$8,SitesFormations[Site de formation principal],SitesFormations[Mail pour assiduité],"")</f>
        <v>cfa-ensuplr-upvd-iae-perpignan@umontpellier.fr</v>
      </c>
      <c r="G62" t="s">
        <v>140</v>
      </c>
      <c r="H62" t="str">
        <f>_xlfn.TEXTJOIN(" ",TRUE,
'Fiche formation'!$C$18,
_xlfn.SWITCH('Fiche formation'!$C$18,"DNO","2A","DE AUDIO","3A",
_xlfn.SWITCH('Fiche formation'!$C$15,"DEUST","2A","DSCG","2A","MASTER","2A","BUT","3A","DCG","3A","LG","3A","LP","3A","INGE","3A",""))
)</f>
        <v>LG ECOGESTEM 3A</v>
      </c>
    </row>
    <row r="63" spans="1:8" x14ac:dyDescent="0.25">
      <c r="A63" s="1">
        <f t="shared" si="3"/>
        <v>46265</v>
      </c>
      <c r="B63" t="str">
        <f t="shared" si="0"/>
        <v>14:00</v>
      </c>
      <c r="C63" t="str">
        <f t="shared" si="1"/>
        <v>17:00</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Entreprise</v>
      </c>
      <c r="E63">
        <f t="shared" si="2"/>
        <v>0</v>
      </c>
      <c r="F63" t="str">
        <f>_xlfn.XLOOKUP('Fiche formation'!$C$8,SitesFormations[Site de formation principal],SitesFormations[Mail pour assiduité],"")</f>
        <v>cfa-ensuplr-upvd-iae-perpignan@umontpellier.fr</v>
      </c>
      <c r="G63" t="s">
        <v>140</v>
      </c>
      <c r="H63" t="str">
        <f>_xlfn.TEXTJOIN(" ",TRUE,
'Fiche formation'!$C$18,
_xlfn.SWITCH('Fiche formation'!$C$18,"DNO","2A","DE AUDIO","3A",
_xlfn.SWITCH('Fiche formation'!$C$15,"DEUST","2A","DSCG","2A","MASTER","2A","BUT","3A","DCG","3A","LG","3A","LP","3A","INGE","3A",""))
)</f>
        <v>LG ECOGESTEM 3A</v>
      </c>
    </row>
    <row r="64" spans="1:8" x14ac:dyDescent="0.25">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Entreprise</v>
      </c>
      <c r="E64">
        <f t="shared" si="2"/>
        <v>0</v>
      </c>
      <c r="F64" t="str">
        <f>_xlfn.XLOOKUP('Fiche formation'!$C$8,SitesFormations[Site de formation principal],SitesFormations[Mail pour assiduité],"")</f>
        <v>cfa-ensuplr-upvd-iae-perpignan@umontpellier.fr</v>
      </c>
      <c r="G64" t="s">
        <v>140</v>
      </c>
      <c r="H64" t="str">
        <f>_xlfn.TEXTJOIN(" ",TRUE,
'Fiche formation'!$C$18,
_xlfn.SWITCH('Fiche formation'!$C$18,"DNO","2A","DE AUDIO","3A",
_xlfn.SWITCH('Fiche formation'!$C$15,"DEUST","2A","DSCG","2A","MASTER","2A","BUT","3A","DCG","3A","LG","3A","LP","3A","INGE","3A",""))
)</f>
        <v>LG ECOGESTEM 3A</v>
      </c>
    </row>
    <row r="65" spans="1:8" x14ac:dyDescent="0.25">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Entreprise</v>
      </c>
      <c r="E65">
        <f t="shared" si="2"/>
        <v>0</v>
      </c>
      <c r="F65" t="str">
        <f>_xlfn.XLOOKUP('Fiche formation'!$C$8,SitesFormations[Site de formation principal],SitesFormations[Mail pour assiduité],"")</f>
        <v>cfa-ensuplr-upvd-iae-perpignan@umontpellier.fr</v>
      </c>
      <c r="G65" t="s">
        <v>140</v>
      </c>
      <c r="H65" t="str">
        <f>_xlfn.TEXTJOIN(" ",TRUE,
'Fiche formation'!$C$18,
_xlfn.SWITCH('Fiche formation'!$C$18,"DNO","2A","DE AUDIO","3A",
_xlfn.SWITCH('Fiche formation'!$C$15,"DEUST","2A","DSCG","2A","MASTER","2A","BUT","3A","DCG","3A","LG","3A","LP","3A","INGE","3A",""))
)</f>
        <v>LG ECOGESTEM 3A</v>
      </c>
    </row>
    <row r="66" spans="1:8" x14ac:dyDescent="0.25">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Entreprise</v>
      </c>
      <c r="E66">
        <f t="shared" si="2"/>
        <v>0</v>
      </c>
      <c r="F66" t="str">
        <f>_xlfn.XLOOKUP('Fiche formation'!$C$8,SitesFormations[Site de formation principal],SitesFormations[Mail pour assiduité],"")</f>
        <v>cfa-ensuplr-upvd-iae-perpignan@umontpellier.fr</v>
      </c>
      <c r="G66" t="s">
        <v>140</v>
      </c>
      <c r="H66" t="str">
        <f>_xlfn.TEXTJOIN(" ",TRUE,
'Fiche formation'!$C$18,
_xlfn.SWITCH('Fiche formation'!$C$18,"DNO","2A","DE AUDIO","3A",
_xlfn.SWITCH('Fiche formation'!$C$15,"DEUST","2A","DSCG","2A","MASTER","2A","BUT","3A","DCG","3A","LG","3A","LP","3A","INGE","3A",""))
)</f>
        <v>LG ECOGESTEM 3A</v>
      </c>
    </row>
    <row r="67" spans="1:8" x14ac:dyDescent="0.25">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cfa-ensuplr-upvd-iae-perpignan@umontpellier.fr</v>
      </c>
      <c r="G67" t="s">
        <v>140</v>
      </c>
      <c r="H67" t="str">
        <f>_xlfn.TEXTJOIN(" ",TRUE,
'Fiche formation'!$C$18,
_xlfn.SWITCH('Fiche formation'!$C$18,"DNO","2A","DE AUDIO","3A",
_xlfn.SWITCH('Fiche formation'!$C$15,"DEUST","2A","DSCG","2A","MASTER","2A","BUT","3A","DCG","3A","LG","3A","LP","3A","INGE","3A",""))
)</f>
        <v>LG ECOGESTEM 3A</v>
      </c>
    </row>
    <row r="68" spans="1:8" x14ac:dyDescent="0.25">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Entreprise</v>
      </c>
      <c r="E68">
        <f t="shared" si="6"/>
        <v>0</v>
      </c>
      <c r="F68" t="str">
        <f>_xlfn.XLOOKUP('Fiche formation'!$C$8,SitesFormations[Site de formation principal],SitesFormations[Mail pour assiduité],"")</f>
        <v>cfa-ensuplr-upvd-iae-perpignan@umontpellier.fr</v>
      </c>
      <c r="G68" t="s">
        <v>140</v>
      </c>
      <c r="H68" t="str">
        <f>_xlfn.TEXTJOIN(" ",TRUE,
'Fiche formation'!$C$18,
_xlfn.SWITCH('Fiche formation'!$C$18,"DNO","2A","DE AUDIO","3A",
_xlfn.SWITCH('Fiche formation'!$C$15,"DEUST","2A","DSCG","2A","MASTER","2A","BUT","3A","DCG","3A","LG","3A","LP","3A","INGE","3A",""))
)</f>
        <v>LG ECOGESTEM 3A</v>
      </c>
    </row>
    <row r="69" spans="1:8" x14ac:dyDescent="0.25">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Entreprise</v>
      </c>
      <c r="E69">
        <f t="shared" si="6"/>
        <v>0</v>
      </c>
      <c r="F69" t="str">
        <f>_xlfn.XLOOKUP('Fiche formation'!$C$8,SitesFormations[Site de formation principal],SitesFormations[Mail pour assiduité],"")</f>
        <v>cfa-ensuplr-upvd-iae-perpignan@umontpellier.fr</v>
      </c>
      <c r="G69" t="s">
        <v>140</v>
      </c>
      <c r="H69" t="str">
        <f>_xlfn.TEXTJOIN(" ",TRUE,
'Fiche formation'!$C$18,
_xlfn.SWITCH('Fiche formation'!$C$18,"DNO","2A","DE AUDIO","3A",
_xlfn.SWITCH('Fiche formation'!$C$15,"DEUST","2A","DSCG","2A","MASTER","2A","BUT","3A","DCG","3A","LG","3A","LP","3A","INGE","3A",""))
)</f>
        <v>LG ECOGESTEM 3A</v>
      </c>
    </row>
    <row r="70" spans="1:8" x14ac:dyDescent="0.25">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Entreprise</v>
      </c>
      <c r="E70">
        <f t="shared" si="6"/>
        <v>0</v>
      </c>
      <c r="F70" t="str">
        <f>_xlfn.XLOOKUP('Fiche formation'!$C$8,SitesFormations[Site de formation principal],SitesFormations[Mail pour assiduité],"")</f>
        <v>cfa-ensuplr-upvd-iae-perpignan@umontpellier.fr</v>
      </c>
      <c r="G70" t="s">
        <v>140</v>
      </c>
      <c r="H70" t="str">
        <f>_xlfn.TEXTJOIN(" ",TRUE,
'Fiche formation'!$C$18,
_xlfn.SWITCH('Fiche formation'!$C$18,"DNO","2A","DE AUDIO","3A",
_xlfn.SWITCH('Fiche formation'!$C$15,"DEUST","2A","DSCG","2A","MASTER","2A","BUT","3A","DCG","3A","LG","3A","LP","3A","INGE","3A",""))
)</f>
        <v>LG ECOGESTEM 3A</v>
      </c>
    </row>
    <row r="71" spans="1:8" x14ac:dyDescent="0.25">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Entreprise</v>
      </c>
      <c r="E71">
        <f t="shared" si="6"/>
        <v>0</v>
      </c>
      <c r="F71" t="str">
        <f>_xlfn.XLOOKUP('Fiche formation'!$C$8,SitesFormations[Site de formation principal],SitesFormations[Mail pour assiduité],"")</f>
        <v>cfa-ensuplr-upvd-iae-perpignan@umontpellier.fr</v>
      </c>
      <c r="G71" t="s">
        <v>140</v>
      </c>
      <c r="H71" t="str">
        <f>_xlfn.TEXTJOIN(" ",TRUE,
'Fiche formation'!$C$18,
_xlfn.SWITCH('Fiche formation'!$C$18,"DNO","2A","DE AUDIO","3A",
_xlfn.SWITCH('Fiche formation'!$C$15,"DEUST","2A","DSCG","2A","MASTER","2A","BUT","3A","DCG","3A","LG","3A","LP","3A","INGE","3A",""))
)</f>
        <v>LG ECOGESTEM 3A</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140</v>
      </c>
      <c r="H72" t="str">
        <f>_xlfn.TEXTJOIN(" ",TRUE,
'Fiche formation'!$C$18,
_xlfn.SWITCH('Fiche formation'!$C$18,"DNO","2A","DE AUDIO","3A",
_xlfn.SWITCH('Fiche formation'!$C$15,"DEUST","2A","DSCG","2A","MASTER","2A","BUT","3A","DCG","3A","LG","3A","LP","3A","INGE","3A",""))
)</f>
        <v>LG ECOGESTEM 3A</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140</v>
      </c>
      <c r="H73" t="str">
        <f>_xlfn.TEXTJOIN(" ",TRUE,
'Fiche formation'!$C$18,
_xlfn.SWITCH('Fiche formation'!$C$18,"DNO","2A","DE AUDIO","3A",
_xlfn.SWITCH('Fiche formation'!$C$15,"DEUST","2A","DSCG","2A","MASTER","2A","BUT","3A","DCG","3A","LG","3A","LP","3A","INGE","3A",""))
)</f>
        <v>LG ECOGESTEM 3A</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140</v>
      </c>
      <c r="H74" t="str">
        <f>_xlfn.TEXTJOIN(" ",TRUE,
'Fiche formation'!$C$18,
_xlfn.SWITCH('Fiche formation'!$C$18,"DNO","2A","DE AUDIO","3A",
_xlfn.SWITCH('Fiche formation'!$C$15,"DEUST","2A","DSCG","2A","MASTER","2A","BUT","3A","DCG","3A","LG","3A","LP","3A","INGE","3A",""))
)</f>
        <v>LG ECOGESTEM 3A</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140</v>
      </c>
      <c r="H75" t="str">
        <f>_xlfn.TEXTJOIN(" ",TRUE,
'Fiche formation'!$C$18,
_xlfn.SWITCH('Fiche formation'!$C$18,"DNO","2A","DE AUDIO","3A",
_xlfn.SWITCH('Fiche formation'!$C$15,"DEUST","2A","DSCG","2A","MASTER","2A","BUT","3A","DCG","3A","LG","3A","LP","3A","INGE","3A",""))
)</f>
        <v>LG ECOGESTEM 3A</v>
      </c>
    </row>
    <row r="76" spans="1:8" x14ac:dyDescent="0.2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cfa-ensuplr-upvd-iae-perpignan@umontpellier.fr</v>
      </c>
      <c r="G76" t="s">
        <v>140</v>
      </c>
      <c r="H76" t="str">
        <f>_xlfn.TEXTJOIN(" ",TRUE,
'Fiche formation'!$C$18,
_xlfn.SWITCH('Fiche formation'!$C$18,"DNO","2A","DE AUDIO","3A",
_xlfn.SWITCH('Fiche formation'!$C$15,"DEUST","2A","DSCG","2A","MASTER","2A","BUT","3A","DCG","3A","LG","3A","LP","3A","INGE","3A",""))
)</f>
        <v>LG ECOGESTEM 3A</v>
      </c>
    </row>
    <row r="77" spans="1:8" x14ac:dyDescent="0.2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cfa-ensuplr-upvd-iae-perpignan@umontpellier.fr</v>
      </c>
      <c r="G77" t="s">
        <v>140</v>
      </c>
      <c r="H77" t="str">
        <f>_xlfn.TEXTJOIN(" ",TRUE,
'Fiche formation'!$C$18,
_xlfn.SWITCH('Fiche formation'!$C$18,"DNO","2A","DE AUDIO","3A",
_xlfn.SWITCH('Fiche formation'!$C$15,"DEUST","2A","DSCG","2A","MASTER","2A","BUT","3A","DCG","3A","LG","3A","LP","3A","INGE","3A",""))
)</f>
        <v>LG ECOGESTEM 3A</v>
      </c>
    </row>
    <row r="78" spans="1:8" x14ac:dyDescent="0.2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cfa-ensuplr-upvd-iae-perpignan@umontpellier.fr</v>
      </c>
      <c r="G78" t="s">
        <v>140</v>
      </c>
      <c r="H78" t="str">
        <f>_xlfn.TEXTJOIN(" ",TRUE,
'Fiche formation'!$C$18,
_xlfn.SWITCH('Fiche formation'!$C$18,"DNO","2A","DE AUDIO","3A",
_xlfn.SWITCH('Fiche formation'!$C$15,"DEUST","2A","DSCG","2A","MASTER","2A","BUT","3A","DCG","3A","LG","3A","LP","3A","INGE","3A",""))
)</f>
        <v>LG ECOGESTEM 3A</v>
      </c>
    </row>
    <row r="79" spans="1:8" x14ac:dyDescent="0.2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cfa-ensuplr-upvd-iae-perpignan@umontpellier.fr</v>
      </c>
      <c r="G79" t="s">
        <v>140</v>
      </c>
      <c r="H79" t="str">
        <f>_xlfn.TEXTJOIN(" ",TRUE,
'Fiche formation'!$C$18,
_xlfn.SWITCH('Fiche formation'!$C$18,"DNO","2A","DE AUDIO","3A",
_xlfn.SWITCH('Fiche formation'!$C$15,"DEUST","2A","DSCG","2A","MASTER","2A","BUT","3A","DCG","3A","LG","3A","LP","3A","INGE","3A",""))
)</f>
        <v>LG ECOGESTEM 3A</v>
      </c>
    </row>
    <row r="80" spans="1:8" x14ac:dyDescent="0.2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cfa-ensuplr-upvd-iae-perpignan@umontpellier.fr</v>
      </c>
      <c r="G80" t="s">
        <v>140</v>
      </c>
      <c r="H80" t="str">
        <f>_xlfn.TEXTJOIN(" ",TRUE,
'Fiche formation'!$C$18,
_xlfn.SWITCH('Fiche formation'!$C$18,"DNO","2A","DE AUDIO","3A",
_xlfn.SWITCH('Fiche formation'!$C$15,"DEUST","2A","DSCG","2A","MASTER","2A","BUT","3A","DCG","3A","LG","3A","LP","3A","INGE","3A",""))
)</f>
        <v>LG ECOGESTEM 3A</v>
      </c>
    </row>
    <row r="81" spans="1:8" x14ac:dyDescent="0.2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cfa-ensuplr-upvd-iae-perpignan@umontpellier.fr</v>
      </c>
      <c r="G81" t="s">
        <v>140</v>
      </c>
      <c r="H81" t="str">
        <f>_xlfn.TEXTJOIN(" ",TRUE,
'Fiche formation'!$C$18,
_xlfn.SWITCH('Fiche formation'!$C$18,"DNO","2A","DE AUDIO","3A",
_xlfn.SWITCH('Fiche formation'!$C$15,"DEUST","2A","DSCG","2A","MASTER","2A","BUT","3A","DCG","3A","LG","3A","LP","3A","INGE","3A",""))
)</f>
        <v>LG ECOGESTEM 3A</v>
      </c>
    </row>
    <row r="82" spans="1:8" x14ac:dyDescent="0.2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cfa-ensuplr-upvd-iae-perpignan@umontpellier.fr</v>
      </c>
      <c r="G82" t="s">
        <v>140</v>
      </c>
      <c r="H82" t="str">
        <f>_xlfn.TEXTJOIN(" ",TRUE,
'Fiche formation'!$C$18,
_xlfn.SWITCH('Fiche formation'!$C$18,"DNO","2A","DE AUDIO","3A",
_xlfn.SWITCH('Fiche formation'!$C$15,"DEUST","2A","DSCG","2A","MASTER","2A","BUT","3A","DCG","3A","LG","3A","LP","3A","INGE","3A",""))
)</f>
        <v>LG ECOGESTEM 3A</v>
      </c>
    </row>
    <row r="83" spans="1:8" x14ac:dyDescent="0.2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cfa-ensuplr-upvd-iae-perpignan@umontpellier.fr</v>
      </c>
      <c r="G83" t="s">
        <v>140</v>
      </c>
      <c r="H83" t="str">
        <f>_xlfn.TEXTJOIN(" ",TRUE,
'Fiche formation'!$C$18,
_xlfn.SWITCH('Fiche formation'!$C$18,"DNO","2A","DE AUDIO","3A",
_xlfn.SWITCH('Fiche formation'!$C$15,"DEUST","2A","DSCG","2A","MASTER","2A","BUT","3A","DCG","3A","LG","3A","LP","3A","INGE","3A",""))
)</f>
        <v>LG ECOGESTEM 3A</v>
      </c>
    </row>
    <row r="84" spans="1:8" x14ac:dyDescent="0.2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cfa-ensuplr-upvd-iae-perpignan@umontpellier.fr</v>
      </c>
      <c r="G84" t="s">
        <v>140</v>
      </c>
      <c r="H84" t="str">
        <f>_xlfn.TEXTJOIN(" ",TRUE,
'Fiche formation'!$C$18,
_xlfn.SWITCH('Fiche formation'!$C$18,"DNO","2A","DE AUDIO","3A",
_xlfn.SWITCH('Fiche formation'!$C$15,"DEUST","2A","DSCG","2A","MASTER","2A","BUT","3A","DCG","3A","LG","3A","LP","3A","INGE","3A",""))
)</f>
        <v>LG ECOGESTEM 3A</v>
      </c>
    </row>
    <row r="85" spans="1:8" x14ac:dyDescent="0.2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cfa-ensuplr-upvd-iae-perpignan@umontpellier.fr</v>
      </c>
      <c r="G85" t="s">
        <v>140</v>
      </c>
      <c r="H85" t="str">
        <f>_xlfn.TEXTJOIN(" ",TRUE,
'Fiche formation'!$C$18,
_xlfn.SWITCH('Fiche formation'!$C$18,"DNO","2A","DE AUDIO","3A",
_xlfn.SWITCH('Fiche formation'!$C$15,"DEUST","2A","DSCG","2A","MASTER","2A","BUT","3A","DCG","3A","LG","3A","LP","3A","INGE","3A",""))
)</f>
        <v>LG ECOGESTEM 3A</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140</v>
      </c>
      <c r="H86" t="str">
        <f>_xlfn.TEXTJOIN(" ",TRUE,
'Fiche formation'!$C$18,
_xlfn.SWITCH('Fiche formation'!$C$18,"DNO","2A","DE AUDIO","3A",
_xlfn.SWITCH('Fiche formation'!$C$15,"DEUST","2A","DSCG","2A","MASTER","2A","BUT","3A","DCG","3A","LG","3A","LP","3A","INGE","3A",""))
)</f>
        <v>LG ECOGESTEM 3A</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140</v>
      </c>
      <c r="H87" t="str">
        <f>_xlfn.TEXTJOIN(" ",TRUE,
'Fiche formation'!$C$18,
_xlfn.SWITCH('Fiche formation'!$C$18,"DNO","2A","DE AUDIO","3A",
_xlfn.SWITCH('Fiche formation'!$C$15,"DEUST","2A","DSCG","2A","MASTER","2A","BUT","3A","DCG","3A","LG","3A","LP","3A","INGE","3A",""))
)</f>
        <v>LG ECOGESTEM 3A</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140</v>
      </c>
      <c r="H88" t="str">
        <f>_xlfn.TEXTJOIN(" ",TRUE,
'Fiche formation'!$C$18,
_xlfn.SWITCH('Fiche formation'!$C$18,"DNO","2A","DE AUDIO","3A",
_xlfn.SWITCH('Fiche formation'!$C$15,"DEUST","2A","DSCG","2A","MASTER","2A","BUT","3A","DCG","3A","LG","3A","LP","3A","INGE","3A",""))
)</f>
        <v>LG ECOGESTEM 3A</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140</v>
      </c>
      <c r="H89" t="str">
        <f>_xlfn.TEXTJOIN(" ",TRUE,
'Fiche formation'!$C$18,
_xlfn.SWITCH('Fiche formation'!$C$18,"DNO","2A","DE AUDIO","3A",
_xlfn.SWITCH('Fiche formation'!$C$15,"DEUST","2A","DSCG","2A","MASTER","2A","BUT","3A","DCG","3A","LG","3A","LP","3A","INGE","3A",""))
)</f>
        <v>LG ECOGESTEM 3A</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cfa-ensuplr-upvd-iae-perpignan@umontpellier.fr</v>
      </c>
      <c r="G90" t="s">
        <v>140</v>
      </c>
      <c r="H90" t="str">
        <f>_xlfn.TEXTJOIN(" ",TRUE,
'Fiche formation'!$C$18,
_xlfn.SWITCH('Fiche formation'!$C$18,"DNO","2A","DE AUDIO","3A",
_xlfn.SWITCH('Fiche formation'!$C$15,"DEUST","2A","DSCG","2A","MASTER","2A","BUT","3A","DCG","3A","LG","3A","LP","3A","INGE","3A",""))
)</f>
        <v>LG ECOGESTEM 3A</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cfa-ensuplr-upvd-iae-perpignan@umontpellier.fr</v>
      </c>
      <c r="G91" t="s">
        <v>140</v>
      </c>
      <c r="H91" t="str">
        <f>_xlfn.TEXTJOIN(" ",TRUE,
'Fiche formation'!$C$18,
_xlfn.SWITCH('Fiche formation'!$C$18,"DNO","2A","DE AUDIO","3A",
_xlfn.SWITCH('Fiche formation'!$C$15,"DEUST","2A","DSCG","2A","MASTER","2A","BUT","3A","DCG","3A","LG","3A","LP","3A","INGE","3A",""))
)</f>
        <v>LG ECOGESTEM 3A</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cfa-ensuplr-upvd-iae-perpignan@umontpellier.fr</v>
      </c>
      <c r="G92" t="s">
        <v>140</v>
      </c>
      <c r="H92" t="str">
        <f>_xlfn.TEXTJOIN(" ",TRUE,
'Fiche formation'!$C$18,
_xlfn.SWITCH('Fiche formation'!$C$18,"DNO","2A","DE AUDIO","3A",
_xlfn.SWITCH('Fiche formation'!$C$15,"DEUST","2A","DSCG","2A","MASTER","2A","BUT","3A","DCG","3A","LG","3A","LP","3A","INGE","3A",""))
)</f>
        <v>LG ECOGESTEM 3A</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cfa-ensuplr-upvd-iae-perpignan@umontpellier.fr</v>
      </c>
      <c r="G93" t="s">
        <v>140</v>
      </c>
      <c r="H93" t="str">
        <f>_xlfn.TEXTJOIN(" ",TRUE,
'Fiche formation'!$C$18,
_xlfn.SWITCH('Fiche formation'!$C$18,"DNO","2A","DE AUDIO","3A",
_xlfn.SWITCH('Fiche formation'!$C$15,"DEUST","2A","DSCG","2A","MASTER","2A","BUT","3A","DCG","3A","LG","3A","LP","3A","INGE","3A",""))
)</f>
        <v>LG ECOGESTEM 3A</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cfa-ensuplr-upvd-iae-perpignan@umontpellier.fr</v>
      </c>
      <c r="G94" t="s">
        <v>140</v>
      </c>
      <c r="H94" t="str">
        <f>_xlfn.TEXTJOIN(" ",TRUE,
'Fiche formation'!$C$18,
_xlfn.SWITCH('Fiche formation'!$C$18,"DNO","2A","DE AUDIO","3A",
_xlfn.SWITCH('Fiche formation'!$C$15,"DEUST","2A","DSCG","2A","MASTER","2A","BUT","3A","DCG","3A","LG","3A","LP","3A","INGE","3A",""))
)</f>
        <v>LG ECOGESTEM 3A</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cfa-ensuplr-upvd-iae-perpignan@umontpellier.fr</v>
      </c>
      <c r="G95" t="s">
        <v>140</v>
      </c>
      <c r="H95" t="str">
        <f>_xlfn.TEXTJOIN(" ",TRUE,
'Fiche formation'!$C$18,
_xlfn.SWITCH('Fiche formation'!$C$18,"DNO","2A","DE AUDIO","3A",
_xlfn.SWITCH('Fiche formation'!$C$15,"DEUST","2A","DSCG","2A","MASTER","2A","BUT","3A","DCG","3A","LG","3A","LP","3A","INGE","3A",""))
)</f>
        <v>LG ECOGESTEM 3A</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cfa-ensuplr-upvd-iae-perpignan@umontpellier.fr</v>
      </c>
      <c r="G96" t="s">
        <v>140</v>
      </c>
      <c r="H96" t="str">
        <f>_xlfn.TEXTJOIN(" ",TRUE,
'Fiche formation'!$C$18,
_xlfn.SWITCH('Fiche formation'!$C$18,"DNO","2A","DE AUDIO","3A",
_xlfn.SWITCH('Fiche formation'!$C$15,"DEUST","2A","DSCG","2A","MASTER","2A","BUT","3A","DCG","3A","LG","3A","LP","3A","INGE","3A",""))
)</f>
        <v>LG ECOGESTEM 3A</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cfa-ensuplr-upvd-iae-perpignan@umontpellier.fr</v>
      </c>
      <c r="G97" t="s">
        <v>140</v>
      </c>
      <c r="H97" t="str">
        <f>_xlfn.TEXTJOIN(" ",TRUE,
'Fiche formation'!$C$18,
_xlfn.SWITCH('Fiche formation'!$C$18,"DNO","2A","DE AUDIO","3A",
_xlfn.SWITCH('Fiche formation'!$C$15,"DEUST","2A","DSCG","2A","MASTER","2A","BUT","3A","DCG","3A","LG","3A","LP","3A","INGE","3A",""))
)</f>
        <v>LG ECOGESTEM 3A</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cfa-ensuplr-upvd-iae-perpignan@umontpellier.fr</v>
      </c>
      <c r="G98" t="s">
        <v>140</v>
      </c>
      <c r="H98" t="str">
        <f>_xlfn.TEXTJOIN(" ",TRUE,
'Fiche formation'!$C$18,
_xlfn.SWITCH('Fiche formation'!$C$18,"DNO","2A","DE AUDIO","3A",
_xlfn.SWITCH('Fiche formation'!$C$15,"DEUST","2A","DSCG","2A","MASTER","2A","BUT","3A","DCG","3A","LG","3A","LP","3A","INGE","3A",""))
)</f>
        <v>LG ECOGESTEM 3A</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cfa-ensuplr-upvd-iae-perpignan@umontpellier.fr</v>
      </c>
      <c r="G99" t="s">
        <v>140</v>
      </c>
      <c r="H99" t="str">
        <f>_xlfn.TEXTJOIN(" ",TRUE,
'Fiche formation'!$C$18,
_xlfn.SWITCH('Fiche formation'!$C$18,"DNO","2A","DE AUDIO","3A",
_xlfn.SWITCH('Fiche formation'!$C$15,"DEUST","2A","DSCG","2A","MASTER","2A","BUT","3A","DCG","3A","LG","3A","LP","3A","INGE","3A",""))
)</f>
        <v>LG ECOGESTEM 3A</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140</v>
      </c>
      <c r="H100" t="str">
        <f>_xlfn.TEXTJOIN(" ",TRUE,
'Fiche formation'!$C$18,
_xlfn.SWITCH('Fiche formation'!$C$18,"DNO","2A","DE AUDIO","3A",
_xlfn.SWITCH('Fiche formation'!$C$15,"DEUST","2A","DSCG","2A","MASTER","2A","BUT","3A","DCG","3A","LG","3A","LP","3A","INGE","3A",""))
)</f>
        <v>LG ECOGESTEM 3A</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140</v>
      </c>
      <c r="H101" t="str">
        <f>_xlfn.TEXTJOIN(" ",TRUE,
'Fiche formation'!$C$18,
_xlfn.SWITCH('Fiche formation'!$C$18,"DNO","2A","DE AUDIO","3A",
_xlfn.SWITCH('Fiche formation'!$C$15,"DEUST","2A","DSCG","2A","MASTER","2A","BUT","3A","DCG","3A","LG","3A","LP","3A","INGE","3A",""))
)</f>
        <v>LG ECOGESTEM 3A</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140</v>
      </c>
      <c r="H102" t="str">
        <f>_xlfn.TEXTJOIN(" ",TRUE,
'Fiche formation'!$C$18,
_xlfn.SWITCH('Fiche formation'!$C$18,"DNO","2A","DE AUDIO","3A",
_xlfn.SWITCH('Fiche formation'!$C$15,"DEUST","2A","DSCG","2A","MASTER","2A","BUT","3A","DCG","3A","LG","3A","LP","3A","INGE","3A",""))
)</f>
        <v>LG ECOGESTEM 3A</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140</v>
      </c>
      <c r="H103" t="str">
        <f>_xlfn.TEXTJOIN(" ",TRUE,
'Fiche formation'!$C$18,
_xlfn.SWITCH('Fiche formation'!$C$18,"DNO","2A","DE AUDIO","3A",
_xlfn.SWITCH('Fiche formation'!$C$15,"DEUST","2A","DSCG","2A","MASTER","2A","BUT","3A","DCG","3A","LG","3A","LP","3A","INGE","3A",""))
)</f>
        <v>LG ECOGESTEM 3A</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cfa-ensuplr-upvd-iae-perpignan@umontpellier.fr</v>
      </c>
      <c r="G104" t="s">
        <v>140</v>
      </c>
      <c r="H104" t="str">
        <f>_xlfn.TEXTJOIN(" ",TRUE,
'Fiche formation'!$C$18,
_xlfn.SWITCH('Fiche formation'!$C$18,"DNO","2A","DE AUDIO","3A",
_xlfn.SWITCH('Fiche formation'!$C$15,"DEUST","2A","DSCG","2A","MASTER","2A","BUT","3A","DCG","3A","LG","3A","LP","3A","INGE","3A",""))
)</f>
        <v>LG ECOGESTEM 3A</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cfa-ensuplr-upvd-iae-perpignan@umontpellier.fr</v>
      </c>
      <c r="G105" t="s">
        <v>140</v>
      </c>
      <c r="H105" t="str">
        <f>_xlfn.TEXTJOIN(" ",TRUE,
'Fiche formation'!$C$18,
_xlfn.SWITCH('Fiche formation'!$C$18,"DNO","2A","DE AUDIO","3A",
_xlfn.SWITCH('Fiche formation'!$C$15,"DEUST","2A","DSCG","2A","MASTER","2A","BUT","3A","DCG","3A","LG","3A","LP","3A","INGE","3A",""))
)</f>
        <v>LG ECOGESTEM 3A</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cfa-ensuplr-upvd-iae-perpignan@umontpellier.fr</v>
      </c>
      <c r="G106" t="s">
        <v>140</v>
      </c>
      <c r="H106" t="str">
        <f>_xlfn.TEXTJOIN(" ",TRUE,
'Fiche formation'!$C$18,
_xlfn.SWITCH('Fiche formation'!$C$18,"DNO","2A","DE AUDIO","3A",
_xlfn.SWITCH('Fiche formation'!$C$15,"DEUST","2A","DSCG","2A","MASTER","2A","BUT","3A","DCG","3A","LG","3A","LP","3A","INGE","3A",""))
)</f>
        <v>LG ECOGESTEM 3A</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cfa-ensuplr-upvd-iae-perpignan@umontpellier.fr</v>
      </c>
      <c r="G107" t="s">
        <v>140</v>
      </c>
      <c r="H107" t="str">
        <f>_xlfn.TEXTJOIN(" ",TRUE,
'Fiche formation'!$C$18,
_xlfn.SWITCH('Fiche formation'!$C$18,"DNO","2A","DE AUDIO","3A",
_xlfn.SWITCH('Fiche formation'!$C$15,"DEUST","2A","DSCG","2A","MASTER","2A","BUT","3A","DCG","3A","LG","3A","LP","3A","INGE","3A",""))
)</f>
        <v>LG ECOGESTEM 3A</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cfa-ensuplr-upvd-iae-perpignan@umontpellier.fr</v>
      </c>
      <c r="G108" t="s">
        <v>140</v>
      </c>
      <c r="H108" t="str">
        <f>_xlfn.TEXTJOIN(" ",TRUE,
'Fiche formation'!$C$18,
_xlfn.SWITCH('Fiche formation'!$C$18,"DNO","2A","DE AUDIO","3A",
_xlfn.SWITCH('Fiche formation'!$C$15,"DEUST","2A","DSCG","2A","MASTER","2A","BUT","3A","DCG","3A","LG","3A","LP","3A","INGE","3A",""))
)</f>
        <v>LG ECOGESTEM 3A</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cfa-ensuplr-upvd-iae-perpignan@umontpellier.fr</v>
      </c>
      <c r="G109" t="s">
        <v>140</v>
      </c>
      <c r="H109" t="str">
        <f>_xlfn.TEXTJOIN(" ",TRUE,
'Fiche formation'!$C$18,
_xlfn.SWITCH('Fiche formation'!$C$18,"DNO","2A","DE AUDIO","3A",
_xlfn.SWITCH('Fiche formation'!$C$15,"DEUST","2A","DSCG","2A","MASTER","2A","BUT","3A","DCG","3A","LG","3A","LP","3A","INGE","3A",""))
)</f>
        <v>LG ECOGESTEM 3A</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cfa-ensuplr-upvd-iae-perpignan@umontpellier.fr</v>
      </c>
      <c r="G110" t="s">
        <v>140</v>
      </c>
      <c r="H110" t="str">
        <f>_xlfn.TEXTJOIN(" ",TRUE,
'Fiche formation'!$C$18,
_xlfn.SWITCH('Fiche formation'!$C$18,"DNO","2A","DE AUDIO","3A",
_xlfn.SWITCH('Fiche formation'!$C$15,"DEUST","2A","DSCG","2A","MASTER","2A","BUT","3A","DCG","3A","LG","3A","LP","3A","INGE","3A",""))
)</f>
        <v>LG ECOGESTEM 3A</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cfa-ensuplr-upvd-iae-perpignan@umontpellier.fr</v>
      </c>
      <c r="G111" t="s">
        <v>140</v>
      </c>
      <c r="H111" t="str">
        <f>_xlfn.TEXTJOIN(" ",TRUE,
'Fiche formation'!$C$18,
_xlfn.SWITCH('Fiche formation'!$C$18,"DNO","2A","DE AUDIO","3A",
_xlfn.SWITCH('Fiche formation'!$C$15,"DEUST","2A","DSCG","2A","MASTER","2A","BUT","3A","DCG","3A","LG","3A","LP","3A","INGE","3A",""))
)</f>
        <v>LG ECOGESTEM 3A</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cfa-ensuplr-upvd-iae-perpignan@umontpellier.fr</v>
      </c>
      <c r="G112" t="s">
        <v>140</v>
      </c>
      <c r="H112" t="str">
        <f>_xlfn.TEXTJOIN(" ",TRUE,
'Fiche formation'!$C$18,
_xlfn.SWITCH('Fiche formation'!$C$18,"DNO","2A","DE AUDIO","3A",
_xlfn.SWITCH('Fiche formation'!$C$15,"DEUST","2A","DSCG","2A","MASTER","2A","BUT","3A","DCG","3A","LG","3A","LP","3A","INGE","3A",""))
)</f>
        <v>LG ECOGESTEM 3A</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cfa-ensuplr-upvd-iae-perpignan@umontpellier.fr</v>
      </c>
      <c r="G113" t="s">
        <v>140</v>
      </c>
      <c r="H113" t="str">
        <f>_xlfn.TEXTJOIN(" ",TRUE,
'Fiche formation'!$C$18,
_xlfn.SWITCH('Fiche formation'!$C$18,"DNO","2A","DE AUDIO","3A",
_xlfn.SWITCH('Fiche formation'!$C$15,"DEUST","2A","DSCG","2A","MASTER","2A","BUT","3A","DCG","3A","LG","3A","LP","3A","INGE","3A",""))
)</f>
        <v>LG ECOGESTEM 3A</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140</v>
      </c>
      <c r="H114" t="str">
        <f>_xlfn.TEXTJOIN(" ",TRUE,
'Fiche formation'!$C$18,
_xlfn.SWITCH('Fiche formation'!$C$18,"DNO","2A","DE AUDIO","3A",
_xlfn.SWITCH('Fiche formation'!$C$15,"DEUST","2A","DSCG","2A","MASTER","2A","BUT","3A","DCG","3A","LG","3A","LP","3A","INGE","3A",""))
)</f>
        <v>LG ECOGESTEM 3A</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140</v>
      </c>
      <c r="H115" t="str">
        <f>_xlfn.TEXTJOIN(" ",TRUE,
'Fiche formation'!$C$18,
_xlfn.SWITCH('Fiche formation'!$C$18,"DNO","2A","DE AUDIO","3A",
_xlfn.SWITCH('Fiche formation'!$C$15,"DEUST","2A","DSCG","2A","MASTER","2A","BUT","3A","DCG","3A","LG","3A","LP","3A","INGE","3A",""))
)</f>
        <v>LG ECOGESTEM 3A</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140</v>
      </c>
      <c r="H116" t="str">
        <f>_xlfn.TEXTJOIN(" ",TRUE,
'Fiche formation'!$C$18,
_xlfn.SWITCH('Fiche formation'!$C$18,"DNO","2A","DE AUDIO","3A",
_xlfn.SWITCH('Fiche formation'!$C$15,"DEUST","2A","DSCG","2A","MASTER","2A","BUT","3A","DCG","3A","LG","3A","LP","3A","INGE","3A",""))
)</f>
        <v>LG ECOGESTEM 3A</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140</v>
      </c>
      <c r="H117" t="str">
        <f>_xlfn.TEXTJOIN(" ",TRUE,
'Fiche formation'!$C$18,
_xlfn.SWITCH('Fiche formation'!$C$18,"DNO","2A","DE AUDIO","3A",
_xlfn.SWITCH('Fiche formation'!$C$15,"DEUST","2A","DSCG","2A","MASTER","2A","BUT","3A","DCG","3A","LG","3A","LP","3A","INGE","3A",""))
)</f>
        <v>LG ECOGESTEM 3A</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cfa-ensuplr-upvd-iae-perpignan@umontpellier.fr</v>
      </c>
      <c r="G118" t="s">
        <v>140</v>
      </c>
      <c r="H118" t="str">
        <f>_xlfn.TEXTJOIN(" ",TRUE,
'Fiche formation'!$C$18,
_xlfn.SWITCH('Fiche formation'!$C$18,"DNO","2A","DE AUDIO","3A",
_xlfn.SWITCH('Fiche formation'!$C$15,"DEUST","2A","DSCG","2A","MASTER","2A","BUT","3A","DCG","3A","LG","3A","LP","3A","INGE","3A",""))
)</f>
        <v>LG ECOGESTEM 3A</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cfa-ensuplr-upvd-iae-perpignan@umontpellier.fr</v>
      </c>
      <c r="G119" t="s">
        <v>140</v>
      </c>
      <c r="H119" t="str">
        <f>_xlfn.TEXTJOIN(" ",TRUE,
'Fiche formation'!$C$18,
_xlfn.SWITCH('Fiche formation'!$C$18,"DNO","2A","DE AUDIO","3A",
_xlfn.SWITCH('Fiche formation'!$C$15,"DEUST","2A","DSCG","2A","MASTER","2A","BUT","3A","DCG","3A","LG","3A","LP","3A","INGE","3A",""))
)</f>
        <v>LG ECOGESTEM 3A</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cfa-ensuplr-upvd-iae-perpignan@umontpellier.fr</v>
      </c>
      <c r="G120" t="s">
        <v>140</v>
      </c>
      <c r="H120" t="str">
        <f>_xlfn.TEXTJOIN(" ",TRUE,
'Fiche formation'!$C$18,
_xlfn.SWITCH('Fiche formation'!$C$18,"DNO","2A","DE AUDIO","3A",
_xlfn.SWITCH('Fiche formation'!$C$15,"DEUST","2A","DSCG","2A","MASTER","2A","BUT","3A","DCG","3A","LG","3A","LP","3A","INGE","3A",""))
)</f>
        <v>LG ECOGESTEM 3A</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cfa-ensuplr-upvd-iae-perpignan@umontpellier.fr</v>
      </c>
      <c r="G121" t="s">
        <v>140</v>
      </c>
      <c r="H121" t="str">
        <f>_xlfn.TEXTJOIN(" ",TRUE,
'Fiche formation'!$C$18,
_xlfn.SWITCH('Fiche formation'!$C$18,"DNO","2A","DE AUDIO","3A",
_xlfn.SWITCH('Fiche formation'!$C$15,"DEUST","2A","DSCG","2A","MASTER","2A","BUT","3A","DCG","3A","LG","3A","LP","3A","INGE","3A",""))
)</f>
        <v>LG ECOGESTEM 3A</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cfa-ensuplr-upvd-iae-perpignan@umontpellier.fr</v>
      </c>
      <c r="G122" t="s">
        <v>140</v>
      </c>
      <c r="H122" t="str">
        <f>_xlfn.TEXTJOIN(" ",TRUE,
'Fiche formation'!$C$18,
_xlfn.SWITCH('Fiche formation'!$C$18,"DNO","2A","DE AUDIO","3A",
_xlfn.SWITCH('Fiche formation'!$C$15,"DEUST","2A","DSCG","2A","MASTER","2A","BUT","3A","DCG","3A","LG","3A","LP","3A","INGE","3A",""))
)</f>
        <v>LG ECOGESTEM 3A</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cfa-ensuplr-upvd-iae-perpignan@umontpellier.fr</v>
      </c>
      <c r="G123" t="s">
        <v>140</v>
      </c>
      <c r="H123" t="str">
        <f>_xlfn.TEXTJOIN(" ",TRUE,
'Fiche formation'!$C$18,
_xlfn.SWITCH('Fiche formation'!$C$18,"DNO","2A","DE AUDIO","3A",
_xlfn.SWITCH('Fiche formation'!$C$15,"DEUST","2A","DSCG","2A","MASTER","2A","BUT","3A","DCG","3A","LG","3A","LP","3A","INGE","3A",""))
)</f>
        <v>LG ECOGESTEM 3A</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cfa-ensuplr-upvd-iae-perpignan@umontpellier.fr</v>
      </c>
      <c r="G124" t="s">
        <v>140</v>
      </c>
      <c r="H124" t="str">
        <f>_xlfn.TEXTJOIN(" ",TRUE,
'Fiche formation'!$C$18,
_xlfn.SWITCH('Fiche formation'!$C$18,"DNO","2A","DE AUDIO","3A",
_xlfn.SWITCH('Fiche formation'!$C$15,"DEUST","2A","DSCG","2A","MASTER","2A","BUT","3A","DCG","3A","LG","3A","LP","3A","INGE","3A",""))
)</f>
        <v>LG ECOGESTEM 3A</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cfa-ensuplr-upvd-iae-perpignan@umontpellier.fr</v>
      </c>
      <c r="G125" t="s">
        <v>140</v>
      </c>
      <c r="H125" t="str">
        <f>_xlfn.TEXTJOIN(" ",TRUE,
'Fiche formation'!$C$18,
_xlfn.SWITCH('Fiche formation'!$C$18,"DNO","2A","DE AUDIO","3A",
_xlfn.SWITCH('Fiche formation'!$C$15,"DEUST","2A","DSCG","2A","MASTER","2A","BUT","3A","DCG","3A","LG","3A","LP","3A","INGE","3A",""))
)</f>
        <v>LG ECOGESTEM 3A</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cfa-ensuplr-upvd-iae-perpignan@umontpellier.fr</v>
      </c>
      <c r="G126" t="s">
        <v>140</v>
      </c>
      <c r="H126" t="str">
        <f>_xlfn.TEXTJOIN(" ",TRUE,
'Fiche formation'!$C$18,
_xlfn.SWITCH('Fiche formation'!$C$18,"DNO","2A","DE AUDIO","3A",
_xlfn.SWITCH('Fiche formation'!$C$15,"DEUST","2A","DSCG","2A","MASTER","2A","BUT","3A","DCG","3A","LG","3A","LP","3A","INGE","3A",""))
)</f>
        <v>LG ECOGESTEM 3A</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cfa-ensuplr-upvd-iae-perpignan@umontpellier.fr</v>
      </c>
      <c r="G127" t="s">
        <v>140</v>
      </c>
      <c r="H127" t="str">
        <f>_xlfn.TEXTJOIN(" ",TRUE,
'Fiche formation'!$C$18,
_xlfn.SWITCH('Fiche formation'!$C$18,"DNO","2A","DE AUDIO","3A",
_xlfn.SWITCH('Fiche formation'!$C$15,"DEUST","2A","DSCG","2A","MASTER","2A","BUT","3A","DCG","3A","LG","3A","LP","3A","INGE","3A",""))
)</f>
        <v>LG ECOGESTEM 3A</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140</v>
      </c>
      <c r="H128" t="str">
        <f>_xlfn.TEXTJOIN(" ",TRUE,
'Fiche formation'!$C$18,
_xlfn.SWITCH('Fiche formation'!$C$18,"DNO","2A","DE AUDIO","3A",
_xlfn.SWITCH('Fiche formation'!$C$15,"DEUST","2A","DSCG","2A","MASTER","2A","BUT","3A","DCG","3A","LG","3A","LP","3A","INGE","3A",""))
)</f>
        <v>LG ECOGESTEM 3A</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140</v>
      </c>
      <c r="H129" t="str">
        <f>_xlfn.TEXTJOIN(" ",TRUE,
'Fiche formation'!$C$18,
_xlfn.SWITCH('Fiche formation'!$C$18,"DNO","2A","DE AUDIO","3A",
_xlfn.SWITCH('Fiche formation'!$C$15,"DEUST","2A","DSCG","2A","MASTER","2A","BUT","3A","DCG","3A","LG","3A","LP","3A","INGE","3A",""))
)</f>
        <v>LG ECOGESTEM 3A</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140</v>
      </c>
      <c r="H130" t="str">
        <f>_xlfn.TEXTJOIN(" ",TRUE,
'Fiche formation'!$C$18,
_xlfn.SWITCH('Fiche formation'!$C$18,"DNO","2A","DE AUDIO","3A",
_xlfn.SWITCH('Fiche formation'!$C$15,"DEUST","2A","DSCG","2A","MASTER","2A","BUT","3A","DCG","3A","LG","3A","LP","3A","INGE","3A",""))
)</f>
        <v>LG ECOGESTEM 3A</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140</v>
      </c>
      <c r="H131" t="str">
        <f>_xlfn.TEXTJOIN(" ",TRUE,
'Fiche formation'!$C$18,
_xlfn.SWITCH('Fiche formation'!$C$18,"DNO","2A","DE AUDIO","3A",
_xlfn.SWITCH('Fiche formation'!$C$15,"DEUST","2A","DSCG","2A","MASTER","2A","BUT","3A","DCG","3A","LG","3A","LP","3A","INGE","3A",""))
)</f>
        <v>LG ECOGESTEM 3A</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cfa-ensuplr-upvd-iae-perpignan@umontpellier.fr</v>
      </c>
      <c r="G132" t="s">
        <v>140</v>
      </c>
      <c r="H132" t="str">
        <f>_xlfn.TEXTJOIN(" ",TRUE,
'Fiche formation'!$C$18,
_xlfn.SWITCH('Fiche formation'!$C$18,"DNO","2A","DE AUDIO","3A",
_xlfn.SWITCH('Fiche formation'!$C$15,"DEUST","2A","DSCG","2A","MASTER","2A","BUT","3A","DCG","3A","LG","3A","LP","3A","INGE","3A",""))
)</f>
        <v>LG ECOGESTEM 3A</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cfa-ensuplr-upvd-iae-perpignan@umontpellier.fr</v>
      </c>
      <c r="G133" t="s">
        <v>140</v>
      </c>
      <c r="H133" t="str">
        <f>_xlfn.TEXTJOIN(" ",TRUE,
'Fiche formation'!$C$18,
_xlfn.SWITCH('Fiche formation'!$C$18,"DNO","2A","DE AUDIO","3A",
_xlfn.SWITCH('Fiche formation'!$C$15,"DEUST","2A","DSCG","2A","MASTER","2A","BUT","3A","DCG","3A","LG","3A","LP","3A","INGE","3A",""))
)</f>
        <v>LG ECOGESTEM 3A</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cfa-ensuplr-upvd-iae-perpignan@umontpellier.fr</v>
      </c>
      <c r="G134" t="s">
        <v>140</v>
      </c>
      <c r="H134" t="str">
        <f>_xlfn.TEXTJOIN(" ",TRUE,
'Fiche formation'!$C$18,
_xlfn.SWITCH('Fiche formation'!$C$18,"DNO","2A","DE AUDIO","3A",
_xlfn.SWITCH('Fiche formation'!$C$15,"DEUST","2A","DSCG","2A","MASTER","2A","BUT","3A","DCG","3A","LG","3A","LP","3A","INGE","3A",""))
)</f>
        <v>LG ECOGESTEM 3A</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cfa-ensuplr-upvd-iae-perpignan@umontpellier.fr</v>
      </c>
      <c r="G135" t="s">
        <v>140</v>
      </c>
      <c r="H135" t="str">
        <f>_xlfn.TEXTJOIN(" ",TRUE,
'Fiche formation'!$C$18,
_xlfn.SWITCH('Fiche formation'!$C$18,"DNO","2A","DE AUDIO","3A",
_xlfn.SWITCH('Fiche formation'!$C$15,"DEUST","2A","DSCG","2A","MASTER","2A","BUT","3A","DCG","3A","LG","3A","LP","3A","INGE","3A",""))
)</f>
        <v>LG ECOGESTEM 3A</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cfa-ensuplr-upvd-iae-perpignan@umontpellier.fr</v>
      </c>
      <c r="G136" t="s">
        <v>140</v>
      </c>
      <c r="H136" t="str">
        <f>_xlfn.TEXTJOIN(" ",TRUE,
'Fiche formation'!$C$18,
_xlfn.SWITCH('Fiche formation'!$C$18,"DNO","2A","DE AUDIO","3A",
_xlfn.SWITCH('Fiche formation'!$C$15,"DEUST","2A","DSCG","2A","MASTER","2A","BUT","3A","DCG","3A","LG","3A","LP","3A","INGE","3A",""))
)</f>
        <v>LG ECOGESTEM 3A</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cfa-ensuplr-upvd-iae-perpignan@umontpellier.fr</v>
      </c>
      <c r="G137" t="s">
        <v>140</v>
      </c>
      <c r="H137" t="str">
        <f>_xlfn.TEXTJOIN(" ",TRUE,
'Fiche formation'!$C$18,
_xlfn.SWITCH('Fiche formation'!$C$18,"DNO","2A","DE AUDIO","3A",
_xlfn.SWITCH('Fiche formation'!$C$15,"DEUST","2A","DSCG","2A","MASTER","2A","BUT","3A","DCG","3A","LG","3A","LP","3A","INGE","3A",""))
)</f>
        <v>LG ECOGESTEM 3A</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cfa-ensuplr-upvd-iae-perpignan@umontpellier.fr</v>
      </c>
      <c r="G138" t="s">
        <v>140</v>
      </c>
      <c r="H138" t="str">
        <f>_xlfn.TEXTJOIN(" ",TRUE,
'Fiche formation'!$C$18,
_xlfn.SWITCH('Fiche formation'!$C$18,"DNO","2A","DE AUDIO","3A",
_xlfn.SWITCH('Fiche formation'!$C$15,"DEUST","2A","DSCG","2A","MASTER","2A","BUT","3A","DCG","3A","LG","3A","LP","3A","INGE","3A",""))
)</f>
        <v>LG ECOGESTEM 3A</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cfa-ensuplr-upvd-iae-perpignan@umontpellier.fr</v>
      </c>
      <c r="G139" t="s">
        <v>140</v>
      </c>
      <c r="H139" t="str">
        <f>_xlfn.TEXTJOIN(" ",TRUE,
'Fiche formation'!$C$18,
_xlfn.SWITCH('Fiche formation'!$C$18,"DNO","2A","DE AUDIO","3A",
_xlfn.SWITCH('Fiche formation'!$C$15,"DEUST","2A","DSCG","2A","MASTER","2A","BUT","3A","DCG","3A","LG","3A","LP","3A","INGE","3A",""))
)</f>
        <v>LG ECOGESTEM 3A</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cfa-ensuplr-upvd-iae-perpignan@umontpellier.fr</v>
      </c>
      <c r="G140" t="s">
        <v>140</v>
      </c>
      <c r="H140" t="str">
        <f>_xlfn.TEXTJOIN(" ",TRUE,
'Fiche formation'!$C$18,
_xlfn.SWITCH('Fiche formation'!$C$18,"DNO","2A","DE AUDIO","3A",
_xlfn.SWITCH('Fiche formation'!$C$15,"DEUST","2A","DSCG","2A","MASTER","2A","BUT","3A","DCG","3A","LG","3A","LP","3A","INGE","3A",""))
)</f>
        <v>LG ECOGESTEM 3A</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cfa-ensuplr-upvd-iae-perpignan@umontpellier.fr</v>
      </c>
      <c r="G141" t="s">
        <v>140</v>
      </c>
      <c r="H141" t="str">
        <f>_xlfn.TEXTJOIN(" ",TRUE,
'Fiche formation'!$C$18,
_xlfn.SWITCH('Fiche formation'!$C$18,"DNO","2A","DE AUDIO","3A",
_xlfn.SWITCH('Fiche formation'!$C$15,"DEUST","2A","DSCG","2A","MASTER","2A","BUT","3A","DCG","3A","LG","3A","LP","3A","INGE","3A",""))
)</f>
        <v>LG ECOGESTEM 3A</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140</v>
      </c>
      <c r="H142" t="str">
        <f>_xlfn.TEXTJOIN(" ",TRUE,
'Fiche formation'!$C$18,
_xlfn.SWITCH('Fiche formation'!$C$18,"DNO","2A","DE AUDIO","3A",
_xlfn.SWITCH('Fiche formation'!$C$15,"DEUST","2A","DSCG","2A","MASTER","2A","BUT","3A","DCG","3A","LG","3A","LP","3A","INGE","3A",""))
)</f>
        <v>LG ECOGESTEM 3A</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140</v>
      </c>
      <c r="H143" t="str">
        <f>_xlfn.TEXTJOIN(" ",TRUE,
'Fiche formation'!$C$18,
_xlfn.SWITCH('Fiche formation'!$C$18,"DNO","2A","DE AUDIO","3A",
_xlfn.SWITCH('Fiche formation'!$C$15,"DEUST","2A","DSCG","2A","MASTER","2A","BUT","3A","DCG","3A","LG","3A","LP","3A","INGE","3A",""))
)</f>
        <v>LG ECOGESTEM 3A</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140</v>
      </c>
      <c r="H144" t="str">
        <f>_xlfn.TEXTJOIN(" ",TRUE,
'Fiche formation'!$C$18,
_xlfn.SWITCH('Fiche formation'!$C$18,"DNO","2A","DE AUDIO","3A",
_xlfn.SWITCH('Fiche formation'!$C$15,"DEUST","2A","DSCG","2A","MASTER","2A","BUT","3A","DCG","3A","LG","3A","LP","3A","INGE","3A",""))
)</f>
        <v>LG ECOGESTEM 3A</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140</v>
      </c>
      <c r="H145" t="str">
        <f>_xlfn.TEXTJOIN(" ",TRUE,
'Fiche formation'!$C$18,
_xlfn.SWITCH('Fiche formation'!$C$18,"DNO","2A","DE AUDIO","3A",
_xlfn.SWITCH('Fiche formation'!$C$15,"DEUST","2A","DSCG","2A","MASTER","2A","BUT","3A","DCG","3A","LG","3A","LP","3A","INGE","3A",""))
)</f>
        <v>LG ECOGESTEM 3A</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cfa-ensuplr-upvd-iae-perpignan@umontpellier.fr</v>
      </c>
      <c r="G146" t="s">
        <v>140</v>
      </c>
      <c r="H146" t="str">
        <f>_xlfn.TEXTJOIN(" ",TRUE,
'Fiche formation'!$C$18,
_xlfn.SWITCH('Fiche formation'!$C$18,"DNO","2A","DE AUDIO","3A",
_xlfn.SWITCH('Fiche formation'!$C$15,"DEUST","2A","DSCG","2A","MASTER","2A","BUT","3A","DCG","3A","LG","3A","LP","3A","INGE","3A",""))
)</f>
        <v>LG ECOGESTEM 3A</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cfa-ensuplr-upvd-iae-perpignan@umontpellier.fr</v>
      </c>
      <c r="G147" t="s">
        <v>140</v>
      </c>
      <c r="H147" t="str">
        <f>_xlfn.TEXTJOIN(" ",TRUE,
'Fiche formation'!$C$18,
_xlfn.SWITCH('Fiche formation'!$C$18,"DNO","2A","DE AUDIO","3A",
_xlfn.SWITCH('Fiche formation'!$C$15,"DEUST","2A","DSCG","2A","MASTER","2A","BUT","3A","DCG","3A","LG","3A","LP","3A","INGE","3A",""))
)</f>
        <v>LG ECOGESTEM 3A</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cfa-ensuplr-upvd-iae-perpignan@umontpellier.fr</v>
      </c>
      <c r="G148" t="s">
        <v>140</v>
      </c>
      <c r="H148" t="str">
        <f>_xlfn.TEXTJOIN(" ",TRUE,
'Fiche formation'!$C$18,
_xlfn.SWITCH('Fiche formation'!$C$18,"DNO","2A","DE AUDIO","3A",
_xlfn.SWITCH('Fiche formation'!$C$15,"DEUST","2A","DSCG","2A","MASTER","2A","BUT","3A","DCG","3A","LG","3A","LP","3A","INGE","3A",""))
)</f>
        <v>LG ECOGESTEM 3A</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cfa-ensuplr-upvd-iae-perpignan@umontpellier.fr</v>
      </c>
      <c r="G149" t="s">
        <v>140</v>
      </c>
      <c r="H149" t="str">
        <f>_xlfn.TEXTJOIN(" ",TRUE,
'Fiche formation'!$C$18,
_xlfn.SWITCH('Fiche formation'!$C$18,"DNO","2A","DE AUDIO","3A",
_xlfn.SWITCH('Fiche formation'!$C$15,"DEUST","2A","DSCG","2A","MASTER","2A","BUT","3A","DCG","3A","LG","3A","LP","3A","INGE","3A",""))
)</f>
        <v>LG ECOGESTEM 3A</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cfa-ensuplr-upvd-iae-perpignan@umontpellier.fr</v>
      </c>
      <c r="G150" t="s">
        <v>140</v>
      </c>
      <c r="H150" t="str">
        <f>_xlfn.TEXTJOIN(" ",TRUE,
'Fiche formation'!$C$18,
_xlfn.SWITCH('Fiche formation'!$C$18,"DNO","2A","DE AUDIO","3A",
_xlfn.SWITCH('Fiche formation'!$C$15,"DEUST","2A","DSCG","2A","MASTER","2A","BUT","3A","DCG","3A","LG","3A","LP","3A","INGE","3A",""))
)</f>
        <v>LG ECOGESTEM 3A</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cfa-ensuplr-upvd-iae-perpignan@umontpellier.fr</v>
      </c>
      <c r="G151" t="s">
        <v>140</v>
      </c>
      <c r="H151" t="str">
        <f>_xlfn.TEXTJOIN(" ",TRUE,
'Fiche formation'!$C$18,
_xlfn.SWITCH('Fiche formation'!$C$18,"DNO","2A","DE AUDIO","3A",
_xlfn.SWITCH('Fiche formation'!$C$15,"DEUST","2A","DSCG","2A","MASTER","2A","BUT","3A","DCG","3A","LG","3A","LP","3A","INGE","3A",""))
)</f>
        <v>LG ECOGESTEM 3A</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cfa-ensuplr-upvd-iae-perpignan@umontpellier.fr</v>
      </c>
      <c r="G152" t="s">
        <v>140</v>
      </c>
      <c r="H152" t="str">
        <f>_xlfn.TEXTJOIN(" ",TRUE,
'Fiche formation'!$C$18,
_xlfn.SWITCH('Fiche formation'!$C$18,"DNO","2A","DE AUDIO","3A",
_xlfn.SWITCH('Fiche formation'!$C$15,"DEUST","2A","DSCG","2A","MASTER","2A","BUT","3A","DCG","3A","LG","3A","LP","3A","INGE","3A",""))
)</f>
        <v>LG ECOGESTEM 3A</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cfa-ensuplr-upvd-iae-perpignan@umontpellier.fr</v>
      </c>
      <c r="G153" t="s">
        <v>140</v>
      </c>
      <c r="H153" t="str">
        <f>_xlfn.TEXTJOIN(" ",TRUE,
'Fiche formation'!$C$18,
_xlfn.SWITCH('Fiche formation'!$C$18,"DNO","2A","DE AUDIO","3A",
_xlfn.SWITCH('Fiche formation'!$C$15,"DEUST","2A","DSCG","2A","MASTER","2A","BUT","3A","DCG","3A","LG","3A","LP","3A","INGE","3A",""))
)</f>
        <v>LG ECOGESTEM 3A</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cfa-ensuplr-upvd-iae-perpignan@umontpellier.fr</v>
      </c>
      <c r="G154" t="s">
        <v>140</v>
      </c>
      <c r="H154" t="str">
        <f>_xlfn.TEXTJOIN(" ",TRUE,
'Fiche formation'!$C$18,
_xlfn.SWITCH('Fiche formation'!$C$18,"DNO","2A","DE AUDIO","3A",
_xlfn.SWITCH('Fiche formation'!$C$15,"DEUST","2A","DSCG","2A","MASTER","2A","BUT","3A","DCG","3A","LG","3A","LP","3A","INGE","3A",""))
)</f>
        <v>LG ECOGESTEM 3A</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cfa-ensuplr-upvd-iae-perpignan@umontpellier.fr</v>
      </c>
      <c r="G155" t="s">
        <v>140</v>
      </c>
      <c r="H155" t="str">
        <f>_xlfn.TEXTJOIN(" ",TRUE,
'Fiche formation'!$C$18,
_xlfn.SWITCH('Fiche formation'!$C$18,"DNO","2A","DE AUDIO","3A",
_xlfn.SWITCH('Fiche formation'!$C$15,"DEUST","2A","DSCG","2A","MASTER","2A","BUT","3A","DCG","3A","LG","3A","LP","3A","INGE","3A",""))
)</f>
        <v>LG ECOGESTEM 3A</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140</v>
      </c>
      <c r="H156" t="str">
        <f>_xlfn.TEXTJOIN(" ",TRUE,
'Fiche formation'!$C$18,
_xlfn.SWITCH('Fiche formation'!$C$18,"DNO","2A","DE AUDIO","3A",
_xlfn.SWITCH('Fiche formation'!$C$15,"DEUST","2A","DSCG","2A","MASTER","2A","BUT","3A","DCG","3A","LG","3A","LP","3A","INGE","3A",""))
)</f>
        <v>LG ECOGESTEM 3A</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140</v>
      </c>
      <c r="H157" t="str">
        <f>_xlfn.TEXTJOIN(" ",TRUE,
'Fiche formation'!$C$18,
_xlfn.SWITCH('Fiche formation'!$C$18,"DNO","2A","DE AUDIO","3A",
_xlfn.SWITCH('Fiche formation'!$C$15,"DEUST","2A","DSCG","2A","MASTER","2A","BUT","3A","DCG","3A","LG","3A","LP","3A","INGE","3A",""))
)</f>
        <v>LG ECOGESTEM 3A</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140</v>
      </c>
      <c r="H158" t="str">
        <f>_xlfn.TEXTJOIN(" ",TRUE,
'Fiche formation'!$C$18,
_xlfn.SWITCH('Fiche formation'!$C$18,"DNO","2A","DE AUDIO","3A",
_xlfn.SWITCH('Fiche formation'!$C$15,"DEUST","2A","DSCG","2A","MASTER","2A","BUT","3A","DCG","3A","LG","3A","LP","3A","INGE","3A",""))
)</f>
        <v>LG ECOGESTEM 3A</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140</v>
      </c>
      <c r="H159" t="str">
        <f>_xlfn.TEXTJOIN(" ",TRUE,
'Fiche formation'!$C$18,
_xlfn.SWITCH('Fiche formation'!$C$18,"DNO","2A","DE AUDIO","3A",
_xlfn.SWITCH('Fiche formation'!$C$15,"DEUST","2A","DSCG","2A","MASTER","2A","BUT","3A","DCG","3A","LG","3A","LP","3A","INGE","3A",""))
)</f>
        <v>LG ECOGESTEM 3A</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Centre</v>
      </c>
      <c r="E160">
        <f t="shared" si="10"/>
        <v>1</v>
      </c>
      <c r="F160" t="str">
        <f>_xlfn.XLOOKUP('Fiche formation'!$C$8,SitesFormations[Site de formation principal],SitesFormations[Mail pour assiduité],"")</f>
        <v>cfa-ensuplr-upvd-iae-perpignan@umontpellier.fr</v>
      </c>
      <c r="G160" t="s">
        <v>140</v>
      </c>
      <c r="H160" t="str">
        <f>_xlfn.TEXTJOIN(" ",TRUE,
'Fiche formation'!$C$18,
_xlfn.SWITCH('Fiche formation'!$C$18,"DNO","2A","DE AUDIO","3A",
_xlfn.SWITCH('Fiche formation'!$C$15,"DEUST","2A","DSCG","2A","MASTER","2A","BUT","3A","DCG","3A","LG","3A","LP","3A","INGE","3A",""))
)</f>
        <v>LG ECOGESTEM 3A</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Centre</v>
      </c>
      <c r="E161">
        <f t="shared" si="10"/>
        <v>1</v>
      </c>
      <c r="F161" t="str">
        <f>_xlfn.XLOOKUP('Fiche formation'!$C$8,SitesFormations[Site de formation principal],SitesFormations[Mail pour assiduité],"")</f>
        <v>cfa-ensuplr-upvd-iae-perpignan@umontpellier.fr</v>
      </c>
      <c r="G161" t="s">
        <v>140</v>
      </c>
      <c r="H161" t="str">
        <f>_xlfn.TEXTJOIN(" ",TRUE,
'Fiche formation'!$C$18,
_xlfn.SWITCH('Fiche formation'!$C$18,"DNO","2A","DE AUDIO","3A",
_xlfn.SWITCH('Fiche formation'!$C$15,"DEUST","2A","DSCG","2A","MASTER","2A","BUT","3A","DCG","3A","LG","3A","LP","3A","INGE","3A",""))
)</f>
        <v>LG ECOGESTEM 3A</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cfa-ensuplr-upvd-iae-perpignan@umontpellier.fr</v>
      </c>
      <c r="G162" t="s">
        <v>140</v>
      </c>
      <c r="H162" t="str">
        <f>_xlfn.TEXTJOIN(" ",TRUE,
'Fiche formation'!$C$18,
_xlfn.SWITCH('Fiche formation'!$C$18,"DNO","2A","DE AUDIO","3A",
_xlfn.SWITCH('Fiche formation'!$C$15,"DEUST","2A","DSCG","2A","MASTER","2A","BUT","3A","DCG","3A","LG","3A","LP","3A","INGE","3A",""))
)</f>
        <v>LG ECOGESTEM 3A</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cfa-ensuplr-upvd-iae-perpignan@umontpellier.fr</v>
      </c>
      <c r="G163" t="s">
        <v>140</v>
      </c>
      <c r="H163" t="str">
        <f>_xlfn.TEXTJOIN(" ",TRUE,
'Fiche formation'!$C$18,
_xlfn.SWITCH('Fiche formation'!$C$18,"DNO","2A","DE AUDIO","3A",
_xlfn.SWITCH('Fiche formation'!$C$15,"DEUST","2A","DSCG","2A","MASTER","2A","BUT","3A","DCG","3A","LG","3A","LP","3A","INGE","3A",""))
)</f>
        <v>LG ECOGESTEM 3A</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cfa-ensuplr-upvd-iae-perpignan@umontpellier.fr</v>
      </c>
      <c r="G164" t="s">
        <v>140</v>
      </c>
      <c r="H164" t="str">
        <f>_xlfn.TEXTJOIN(" ",TRUE,
'Fiche formation'!$C$18,
_xlfn.SWITCH('Fiche formation'!$C$18,"DNO","2A","DE AUDIO","3A",
_xlfn.SWITCH('Fiche formation'!$C$15,"DEUST","2A","DSCG","2A","MASTER","2A","BUT","3A","DCG","3A","LG","3A","LP","3A","INGE","3A",""))
)</f>
        <v>LG ECOGESTEM 3A</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cfa-ensuplr-upvd-iae-perpignan@umontpellier.fr</v>
      </c>
      <c r="G165" t="s">
        <v>140</v>
      </c>
      <c r="H165" t="str">
        <f>_xlfn.TEXTJOIN(" ",TRUE,
'Fiche formation'!$C$18,
_xlfn.SWITCH('Fiche formation'!$C$18,"DNO","2A","DE AUDIO","3A",
_xlfn.SWITCH('Fiche formation'!$C$15,"DEUST","2A","DSCG","2A","MASTER","2A","BUT","3A","DCG","3A","LG","3A","LP","3A","INGE","3A",""))
)</f>
        <v>LG ECOGESTEM 3A</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cfa-ensuplr-upvd-iae-perpignan@umontpellier.fr</v>
      </c>
      <c r="G166" t="s">
        <v>140</v>
      </c>
      <c r="H166" t="str">
        <f>_xlfn.TEXTJOIN(" ",TRUE,
'Fiche formation'!$C$18,
_xlfn.SWITCH('Fiche formation'!$C$18,"DNO","2A","DE AUDIO","3A",
_xlfn.SWITCH('Fiche formation'!$C$15,"DEUST","2A","DSCG","2A","MASTER","2A","BUT","3A","DCG","3A","LG","3A","LP","3A","INGE","3A",""))
)</f>
        <v>LG ECOGESTEM 3A</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cfa-ensuplr-upvd-iae-perpignan@umontpellier.fr</v>
      </c>
      <c r="G167" t="s">
        <v>140</v>
      </c>
      <c r="H167" t="str">
        <f>_xlfn.TEXTJOIN(" ",TRUE,
'Fiche formation'!$C$18,
_xlfn.SWITCH('Fiche formation'!$C$18,"DNO","2A","DE AUDIO","3A",
_xlfn.SWITCH('Fiche formation'!$C$15,"DEUST","2A","DSCG","2A","MASTER","2A","BUT","3A","DCG","3A","LG","3A","LP","3A","INGE","3A",""))
)</f>
        <v>LG ECOGESTEM 3A</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cfa-ensuplr-upvd-iae-perpignan@umontpellier.fr</v>
      </c>
      <c r="G168" t="s">
        <v>140</v>
      </c>
      <c r="H168" t="str">
        <f>_xlfn.TEXTJOIN(" ",TRUE,
'Fiche formation'!$C$18,
_xlfn.SWITCH('Fiche formation'!$C$18,"DNO","2A","DE AUDIO","3A",
_xlfn.SWITCH('Fiche formation'!$C$15,"DEUST","2A","DSCG","2A","MASTER","2A","BUT","3A","DCG","3A","LG","3A","LP","3A","INGE","3A",""))
)</f>
        <v>LG ECOGESTEM 3A</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cfa-ensuplr-upvd-iae-perpignan@umontpellier.fr</v>
      </c>
      <c r="G169" t="s">
        <v>140</v>
      </c>
      <c r="H169" t="str">
        <f>_xlfn.TEXTJOIN(" ",TRUE,
'Fiche formation'!$C$18,
_xlfn.SWITCH('Fiche formation'!$C$18,"DNO","2A","DE AUDIO","3A",
_xlfn.SWITCH('Fiche formation'!$C$15,"DEUST","2A","DSCG","2A","MASTER","2A","BUT","3A","DCG","3A","LG","3A","LP","3A","INGE","3A",""))
)</f>
        <v>LG ECOGESTEM 3A</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140</v>
      </c>
      <c r="H170" t="str">
        <f>_xlfn.TEXTJOIN(" ",TRUE,
'Fiche formation'!$C$18,
_xlfn.SWITCH('Fiche formation'!$C$18,"DNO","2A","DE AUDIO","3A",
_xlfn.SWITCH('Fiche formation'!$C$15,"DEUST","2A","DSCG","2A","MASTER","2A","BUT","3A","DCG","3A","LG","3A","LP","3A","INGE","3A",""))
)</f>
        <v>LG ECOGESTEM 3A</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140</v>
      </c>
      <c r="H171" t="str">
        <f>_xlfn.TEXTJOIN(" ",TRUE,
'Fiche formation'!$C$18,
_xlfn.SWITCH('Fiche formation'!$C$18,"DNO","2A","DE AUDIO","3A",
_xlfn.SWITCH('Fiche formation'!$C$15,"DEUST","2A","DSCG","2A","MASTER","2A","BUT","3A","DCG","3A","LG","3A","LP","3A","INGE","3A",""))
)</f>
        <v>LG ECOGESTEM 3A</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140</v>
      </c>
      <c r="H172" t="str">
        <f>_xlfn.TEXTJOIN(" ",TRUE,
'Fiche formation'!$C$18,
_xlfn.SWITCH('Fiche formation'!$C$18,"DNO","2A","DE AUDIO","3A",
_xlfn.SWITCH('Fiche formation'!$C$15,"DEUST","2A","DSCG","2A","MASTER","2A","BUT","3A","DCG","3A","LG","3A","LP","3A","INGE","3A",""))
)</f>
        <v>LG ECOGESTEM 3A</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140</v>
      </c>
      <c r="H173" t="str">
        <f>_xlfn.TEXTJOIN(" ",TRUE,
'Fiche formation'!$C$18,
_xlfn.SWITCH('Fiche formation'!$C$18,"DNO","2A","DE AUDIO","3A",
_xlfn.SWITCH('Fiche formation'!$C$15,"DEUST","2A","DSCG","2A","MASTER","2A","BUT","3A","DCG","3A","LG","3A","LP","3A","INGE","3A",""))
)</f>
        <v>LG ECOGESTEM 3A</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140</v>
      </c>
      <c r="H174" t="str">
        <f>_xlfn.TEXTJOIN(" ",TRUE,
'Fiche formation'!$C$18,
_xlfn.SWITCH('Fiche formation'!$C$18,"DNO","2A","DE AUDIO","3A",
_xlfn.SWITCH('Fiche formation'!$C$15,"DEUST","2A","DSCG","2A","MASTER","2A","BUT","3A","DCG","3A","LG","3A","LP","3A","INGE","3A",""))
)</f>
        <v>LG ECOGESTEM 3A</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140</v>
      </c>
      <c r="H175" t="str">
        <f>_xlfn.TEXTJOIN(" ",TRUE,
'Fiche formation'!$C$18,
_xlfn.SWITCH('Fiche formation'!$C$18,"DNO","2A","DE AUDIO","3A",
_xlfn.SWITCH('Fiche formation'!$C$15,"DEUST","2A","DSCG","2A","MASTER","2A","BUT","3A","DCG","3A","LG","3A","LP","3A","INGE","3A",""))
)</f>
        <v>LG ECOGESTEM 3A</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140</v>
      </c>
      <c r="H176" t="str">
        <f>_xlfn.TEXTJOIN(" ",TRUE,
'Fiche formation'!$C$18,
_xlfn.SWITCH('Fiche formation'!$C$18,"DNO","2A","DE AUDIO","3A",
_xlfn.SWITCH('Fiche formation'!$C$15,"DEUST","2A","DSCG","2A","MASTER","2A","BUT","3A","DCG","3A","LG","3A","LP","3A","INGE","3A",""))
)</f>
        <v>LG ECOGESTEM 3A</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140</v>
      </c>
      <c r="H177" t="str">
        <f>_xlfn.TEXTJOIN(" ",TRUE,
'Fiche formation'!$C$18,
_xlfn.SWITCH('Fiche formation'!$C$18,"DNO","2A","DE AUDIO","3A",
_xlfn.SWITCH('Fiche formation'!$C$15,"DEUST","2A","DSCG","2A","MASTER","2A","BUT","3A","DCG","3A","LG","3A","LP","3A","INGE","3A",""))
)</f>
        <v>LG ECOGESTEM 3A</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140</v>
      </c>
      <c r="H178" t="str">
        <f>_xlfn.TEXTJOIN(" ",TRUE,
'Fiche formation'!$C$18,
_xlfn.SWITCH('Fiche formation'!$C$18,"DNO","2A","DE AUDIO","3A",
_xlfn.SWITCH('Fiche formation'!$C$15,"DEUST","2A","DSCG","2A","MASTER","2A","BUT","3A","DCG","3A","LG","3A","LP","3A","INGE","3A",""))
)</f>
        <v>LG ECOGESTEM 3A</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140</v>
      </c>
      <c r="H179" t="str">
        <f>_xlfn.TEXTJOIN(" ",TRUE,
'Fiche formation'!$C$18,
_xlfn.SWITCH('Fiche formation'!$C$18,"DNO","2A","DE AUDIO","3A",
_xlfn.SWITCH('Fiche formation'!$C$15,"DEUST","2A","DSCG","2A","MASTER","2A","BUT","3A","DCG","3A","LG","3A","LP","3A","INGE","3A",""))
)</f>
        <v>LG ECOGESTEM 3A</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140</v>
      </c>
      <c r="H180" t="str">
        <f>_xlfn.TEXTJOIN(" ",TRUE,
'Fiche formation'!$C$18,
_xlfn.SWITCH('Fiche formation'!$C$18,"DNO","2A","DE AUDIO","3A",
_xlfn.SWITCH('Fiche formation'!$C$15,"DEUST","2A","DSCG","2A","MASTER","2A","BUT","3A","DCG","3A","LG","3A","LP","3A","INGE","3A",""))
)</f>
        <v>LG ECOGESTEM 3A</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140</v>
      </c>
      <c r="H181" t="str">
        <f>_xlfn.TEXTJOIN(" ",TRUE,
'Fiche formation'!$C$18,
_xlfn.SWITCH('Fiche formation'!$C$18,"DNO","2A","DE AUDIO","3A",
_xlfn.SWITCH('Fiche formation'!$C$15,"DEUST","2A","DSCG","2A","MASTER","2A","BUT","3A","DCG","3A","LG","3A","LP","3A","INGE","3A",""))
)</f>
        <v>LG ECOGESTEM 3A</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140</v>
      </c>
      <c r="H182" t="str">
        <f>_xlfn.TEXTJOIN(" ",TRUE,
'Fiche formation'!$C$18,
_xlfn.SWITCH('Fiche formation'!$C$18,"DNO","2A","DE AUDIO","3A",
_xlfn.SWITCH('Fiche formation'!$C$15,"DEUST","2A","DSCG","2A","MASTER","2A","BUT","3A","DCG","3A","LG","3A","LP","3A","INGE","3A",""))
)</f>
        <v>LG ECOGESTEM 3A</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140</v>
      </c>
      <c r="H183" t="str">
        <f>_xlfn.TEXTJOIN(" ",TRUE,
'Fiche formation'!$C$18,
_xlfn.SWITCH('Fiche formation'!$C$18,"DNO","2A","DE AUDIO","3A",
_xlfn.SWITCH('Fiche formation'!$C$15,"DEUST","2A","DSCG","2A","MASTER","2A","BUT","3A","DCG","3A","LG","3A","LP","3A","INGE","3A",""))
)</f>
        <v>LG ECOGESTEM 3A</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140</v>
      </c>
      <c r="H184" t="str">
        <f>_xlfn.TEXTJOIN(" ",TRUE,
'Fiche formation'!$C$18,
_xlfn.SWITCH('Fiche formation'!$C$18,"DNO","2A","DE AUDIO","3A",
_xlfn.SWITCH('Fiche formation'!$C$15,"DEUST","2A","DSCG","2A","MASTER","2A","BUT","3A","DCG","3A","LG","3A","LP","3A","INGE","3A",""))
)</f>
        <v>LG ECOGESTEM 3A</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140</v>
      </c>
      <c r="H185" t="str">
        <f>_xlfn.TEXTJOIN(" ",TRUE,
'Fiche formation'!$C$18,
_xlfn.SWITCH('Fiche formation'!$C$18,"DNO","2A","DE AUDIO","3A",
_xlfn.SWITCH('Fiche formation'!$C$15,"DEUST","2A","DSCG","2A","MASTER","2A","BUT","3A","DCG","3A","LG","3A","LP","3A","INGE","3A",""))
)</f>
        <v>LG ECOGESTEM 3A</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140</v>
      </c>
      <c r="H186" t="str">
        <f>_xlfn.TEXTJOIN(" ",TRUE,
'Fiche formation'!$C$18,
_xlfn.SWITCH('Fiche formation'!$C$18,"DNO","2A","DE AUDIO","3A",
_xlfn.SWITCH('Fiche formation'!$C$15,"DEUST","2A","DSCG","2A","MASTER","2A","BUT","3A","DCG","3A","LG","3A","LP","3A","INGE","3A",""))
)</f>
        <v>LG ECOGESTEM 3A</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140</v>
      </c>
      <c r="H187" t="str">
        <f>_xlfn.TEXTJOIN(" ",TRUE,
'Fiche formation'!$C$18,
_xlfn.SWITCH('Fiche formation'!$C$18,"DNO","2A","DE AUDIO","3A",
_xlfn.SWITCH('Fiche formation'!$C$15,"DEUST","2A","DSCG","2A","MASTER","2A","BUT","3A","DCG","3A","LG","3A","LP","3A","INGE","3A",""))
)</f>
        <v>LG ECOGESTEM 3A</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cfa-ensuplr-upvd-iae-perpignan@umontpellier.fr</v>
      </c>
      <c r="G188" t="s">
        <v>140</v>
      </c>
      <c r="H188" t="str">
        <f>_xlfn.TEXTJOIN(" ",TRUE,
'Fiche formation'!$C$18,
_xlfn.SWITCH('Fiche formation'!$C$18,"DNO","2A","DE AUDIO","3A",
_xlfn.SWITCH('Fiche formation'!$C$15,"DEUST","2A","DSCG","2A","MASTER","2A","BUT","3A","DCG","3A","LG","3A","LP","3A","INGE","3A",""))
)</f>
        <v>LG ECOGESTEM 3A</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cfa-ensuplr-upvd-iae-perpignan@umontpellier.fr</v>
      </c>
      <c r="G189" t="s">
        <v>140</v>
      </c>
      <c r="H189" t="str">
        <f>_xlfn.TEXTJOIN(" ",TRUE,
'Fiche formation'!$C$18,
_xlfn.SWITCH('Fiche formation'!$C$18,"DNO","2A","DE AUDIO","3A",
_xlfn.SWITCH('Fiche formation'!$C$15,"DEUST","2A","DSCG","2A","MASTER","2A","BUT","3A","DCG","3A","LG","3A","LP","3A","INGE","3A",""))
)</f>
        <v>LG ECOGESTEM 3A</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cfa-ensuplr-upvd-iae-perpignan@umontpellier.fr</v>
      </c>
      <c r="G190" t="s">
        <v>140</v>
      </c>
      <c r="H190" t="str">
        <f>_xlfn.TEXTJOIN(" ",TRUE,
'Fiche formation'!$C$18,
_xlfn.SWITCH('Fiche formation'!$C$18,"DNO","2A","DE AUDIO","3A",
_xlfn.SWITCH('Fiche formation'!$C$15,"DEUST","2A","DSCG","2A","MASTER","2A","BUT","3A","DCG","3A","LG","3A","LP","3A","INGE","3A",""))
)</f>
        <v>LG ECOGESTEM 3A</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cfa-ensuplr-upvd-iae-perpignan@umontpellier.fr</v>
      </c>
      <c r="G191" t="s">
        <v>140</v>
      </c>
      <c r="H191" t="str">
        <f>_xlfn.TEXTJOIN(" ",TRUE,
'Fiche formation'!$C$18,
_xlfn.SWITCH('Fiche formation'!$C$18,"DNO","2A","DE AUDIO","3A",
_xlfn.SWITCH('Fiche formation'!$C$15,"DEUST","2A","DSCG","2A","MASTER","2A","BUT","3A","DCG","3A","LG","3A","LP","3A","INGE","3A",""))
)</f>
        <v>LG ECOGESTEM 3A</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cfa-ensuplr-upvd-iae-perpignan@umontpellier.fr</v>
      </c>
      <c r="G192" t="s">
        <v>140</v>
      </c>
      <c r="H192" t="str">
        <f>_xlfn.TEXTJOIN(" ",TRUE,
'Fiche formation'!$C$18,
_xlfn.SWITCH('Fiche formation'!$C$18,"DNO","2A","DE AUDIO","3A",
_xlfn.SWITCH('Fiche formation'!$C$15,"DEUST","2A","DSCG","2A","MASTER","2A","BUT","3A","DCG","3A","LG","3A","LP","3A","INGE","3A",""))
)</f>
        <v>LG ECOGESTEM 3A</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cfa-ensuplr-upvd-iae-perpignan@umontpellier.fr</v>
      </c>
      <c r="G193" t="s">
        <v>140</v>
      </c>
      <c r="H193" t="str">
        <f>_xlfn.TEXTJOIN(" ",TRUE,
'Fiche formation'!$C$18,
_xlfn.SWITCH('Fiche formation'!$C$18,"DNO","2A","DE AUDIO","3A",
_xlfn.SWITCH('Fiche formation'!$C$15,"DEUST","2A","DSCG","2A","MASTER","2A","BUT","3A","DCG","3A","LG","3A","LP","3A","INGE","3A",""))
)</f>
        <v>LG ECOGESTEM 3A</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cfa-ensuplr-upvd-iae-perpignan@umontpellier.fr</v>
      </c>
      <c r="G194" t="s">
        <v>140</v>
      </c>
      <c r="H194" t="str">
        <f>_xlfn.TEXTJOIN(" ",TRUE,
'Fiche formation'!$C$18,
_xlfn.SWITCH('Fiche formation'!$C$18,"DNO","2A","DE AUDIO","3A",
_xlfn.SWITCH('Fiche formation'!$C$15,"DEUST","2A","DSCG","2A","MASTER","2A","BUT","3A","DCG","3A","LG","3A","LP","3A","INGE","3A",""))
)</f>
        <v>LG ECOGESTEM 3A</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cfa-ensuplr-upvd-iae-perpignan@umontpellier.fr</v>
      </c>
      <c r="G195" t="s">
        <v>140</v>
      </c>
      <c r="H195" t="str">
        <f>_xlfn.TEXTJOIN(" ",TRUE,
'Fiche formation'!$C$18,
_xlfn.SWITCH('Fiche formation'!$C$18,"DNO","2A","DE AUDIO","3A",
_xlfn.SWITCH('Fiche formation'!$C$15,"DEUST","2A","DSCG","2A","MASTER","2A","BUT","3A","DCG","3A","LG","3A","LP","3A","INGE","3A",""))
)</f>
        <v>LG ECOGESTEM 3A</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cfa-ensuplr-upvd-iae-perpignan@umontpellier.fr</v>
      </c>
      <c r="G196" t="s">
        <v>140</v>
      </c>
      <c r="H196" t="str">
        <f>_xlfn.TEXTJOIN(" ",TRUE,
'Fiche formation'!$C$18,
_xlfn.SWITCH('Fiche formation'!$C$18,"DNO","2A","DE AUDIO","3A",
_xlfn.SWITCH('Fiche formation'!$C$15,"DEUST","2A","DSCG","2A","MASTER","2A","BUT","3A","DCG","3A","LG","3A","LP","3A","INGE","3A",""))
)</f>
        <v>LG ECOGESTEM 3A</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cfa-ensuplr-upvd-iae-perpignan@umontpellier.fr</v>
      </c>
      <c r="G197" t="s">
        <v>140</v>
      </c>
      <c r="H197" t="str">
        <f>_xlfn.TEXTJOIN(" ",TRUE,
'Fiche formation'!$C$18,
_xlfn.SWITCH('Fiche formation'!$C$18,"DNO","2A","DE AUDIO","3A",
_xlfn.SWITCH('Fiche formation'!$C$15,"DEUST","2A","DSCG","2A","MASTER","2A","BUT","3A","DCG","3A","LG","3A","LP","3A","INGE","3A",""))
)</f>
        <v>LG ECOGESTEM 3A</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140</v>
      </c>
      <c r="H198" t="str">
        <f>_xlfn.TEXTJOIN(" ",TRUE,
'Fiche formation'!$C$18,
_xlfn.SWITCH('Fiche formation'!$C$18,"DNO","2A","DE AUDIO","3A",
_xlfn.SWITCH('Fiche formation'!$C$15,"DEUST","2A","DSCG","2A","MASTER","2A","BUT","3A","DCG","3A","LG","3A","LP","3A","INGE","3A",""))
)</f>
        <v>LG ECOGESTEM 3A</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140</v>
      </c>
      <c r="H199" t="str">
        <f>_xlfn.TEXTJOIN(" ",TRUE,
'Fiche formation'!$C$18,
_xlfn.SWITCH('Fiche formation'!$C$18,"DNO","2A","DE AUDIO","3A",
_xlfn.SWITCH('Fiche formation'!$C$15,"DEUST","2A","DSCG","2A","MASTER","2A","BUT","3A","DCG","3A","LG","3A","LP","3A","INGE","3A",""))
)</f>
        <v>LG ECOGESTEM 3A</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140</v>
      </c>
      <c r="H200" t="str">
        <f>_xlfn.TEXTJOIN(" ",TRUE,
'Fiche formation'!$C$18,
_xlfn.SWITCH('Fiche formation'!$C$18,"DNO","2A","DE AUDIO","3A",
_xlfn.SWITCH('Fiche formation'!$C$15,"DEUST","2A","DSCG","2A","MASTER","2A","BUT","3A","DCG","3A","LG","3A","LP","3A","INGE","3A",""))
)</f>
        <v>LG ECOGESTEM 3A</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140</v>
      </c>
      <c r="H201" t="str">
        <f>_xlfn.TEXTJOIN(" ",TRUE,
'Fiche formation'!$C$18,
_xlfn.SWITCH('Fiche formation'!$C$18,"DNO","2A","DE AUDIO","3A",
_xlfn.SWITCH('Fiche formation'!$C$15,"DEUST","2A","DSCG","2A","MASTER","2A","BUT","3A","DCG","3A","LG","3A","LP","3A","INGE","3A",""))
)</f>
        <v>LG ECOGESTEM 3A</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cfa-ensuplr-upvd-iae-perpignan@umontpellier.fr</v>
      </c>
      <c r="G202" t="s">
        <v>140</v>
      </c>
      <c r="H202" t="str">
        <f>_xlfn.TEXTJOIN(" ",TRUE,
'Fiche formation'!$C$18,
_xlfn.SWITCH('Fiche formation'!$C$18,"DNO","2A","DE AUDIO","3A",
_xlfn.SWITCH('Fiche formation'!$C$15,"DEUST","2A","DSCG","2A","MASTER","2A","BUT","3A","DCG","3A","LG","3A","LP","3A","INGE","3A",""))
)</f>
        <v>LG ECOGESTEM 3A</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cfa-ensuplr-upvd-iae-perpignan@umontpellier.fr</v>
      </c>
      <c r="G203" t="s">
        <v>140</v>
      </c>
      <c r="H203" t="str">
        <f>_xlfn.TEXTJOIN(" ",TRUE,
'Fiche formation'!$C$18,
_xlfn.SWITCH('Fiche formation'!$C$18,"DNO","2A","DE AUDIO","3A",
_xlfn.SWITCH('Fiche formation'!$C$15,"DEUST","2A","DSCG","2A","MASTER","2A","BUT","3A","DCG","3A","LG","3A","LP","3A","INGE","3A",""))
)</f>
        <v>LG ECOGESTEM 3A</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cfa-ensuplr-upvd-iae-perpignan@umontpellier.fr</v>
      </c>
      <c r="G204" t="s">
        <v>140</v>
      </c>
      <c r="H204" t="str">
        <f>_xlfn.TEXTJOIN(" ",TRUE,
'Fiche formation'!$C$18,
_xlfn.SWITCH('Fiche formation'!$C$18,"DNO","2A","DE AUDIO","3A",
_xlfn.SWITCH('Fiche formation'!$C$15,"DEUST","2A","DSCG","2A","MASTER","2A","BUT","3A","DCG","3A","LG","3A","LP","3A","INGE","3A",""))
)</f>
        <v>LG ECOGESTEM 3A</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cfa-ensuplr-upvd-iae-perpignan@umontpellier.fr</v>
      </c>
      <c r="G205" t="s">
        <v>140</v>
      </c>
      <c r="H205" t="str">
        <f>_xlfn.TEXTJOIN(" ",TRUE,
'Fiche formation'!$C$18,
_xlfn.SWITCH('Fiche formation'!$C$18,"DNO","2A","DE AUDIO","3A",
_xlfn.SWITCH('Fiche formation'!$C$15,"DEUST","2A","DSCG","2A","MASTER","2A","BUT","3A","DCG","3A","LG","3A","LP","3A","INGE","3A",""))
)</f>
        <v>LG ECOGESTEM 3A</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140</v>
      </c>
      <c r="H206" t="str">
        <f>_xlfn.TEXTJOIN(" ",TRUE,
'Fiche formation'!$C$18,
_xlfn.SWITCH('Fiche formation'!$C$18,"DNO","2A","DE AUDIO","3A",
_xlfn.SWITCH('Fiche formation'!$C$15,"DEUST","2A","DSCG","2A","MASTER","2A","BUT","3A","DCG","3A","LG","3A","LP","3A","INGE","3A",""))
)</f>
        <v>LG ECOGESTEM 3A</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140</v>
      </c>
      <c r="H207" t="str">
        <f>_xlfn.TEXTJOIN(" ",TRUE,
'Fiche formation'!$C$18,
_xlfn.SWITCH('Fiche formation'!$C$18,"DNO","2A","DE AUDIO","3A",
_xlfn.SWITCH('Fiche formation'!$C$15,"DEUST","2A","DSCG","2A","MASTER","2A","BUT","3A","DCG","3A","LG","3A","LP","3A","INGE","3A",""))
)</f>
        <v>LG ECOGESTEM 3A</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cfa-ensuplr-upvd-iae-perpignan@umontpellier.fr</v>
      </c>
      <c r="G208" t="s">
        <v>140</v>
      </c>
      <c r="H208" t="str">
        <f>_xlfn.TEXTJOIN(" ",TRUE,
'Fiche formation'!$C$18,
_xlfn.SWITCH('Fiche formation'!$C$18,"DNO","2A","DE AUDIO","3A",
_xlfn.SWITCH('Fiche formation'!$C$15,"DEUST","2A","DSCG","2A","MASTER","2A","BUT","3A","DCG","3A","LG","3A","LP","3A","INGE","3A",""))
)</f>
        <v>LG ECOGESTEM 3A</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cfa-ensuplr-upvd-iae-perpignan@umontpellier.fr</v>
      </c>
      <c r="G209" t="s">
        <v>140</v>
      </c>
      <c r="H209" t="str">
        <f>_xlfn.TEXTJOIN(" ",TRUE,
'Fiche formation'!$C$18,
_xlfn.SWITCH('Fiche formation'!$C$18,"DNO","2A","DE AUDIO","3A",
_xlfn.SWITCH('Fiche formation'!$C$15,"DEUST","2A","DSCG","2A","MASTER","2A","BUT","3A","DCG","3A","LG","3A","LP","3A","INGE","3A",""))
)</f>
        <v>LG ECOGESTEM 3A</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cfa-ensuplr-upvd-iae-perpignan@umontpellier.fr</v>
      </c>
      <c r="G210" t="s">
        <v>140</v>
      </c>
      <c r="H210" t="str">
        <f>_xlfn.TEXTJOIN(" ",TRUE,
'Fiche formation'!$C$18,
_xlfn.SWITCH('Fiche formation'!$C$18,"DNO","2A","DE AUDIO","3A",
_xlfn.SWITCH('Fiche formation'!$C$15,"DEUST","2A","DSCG","2A","MASTER","2A","BUT","3A","DCG","3A","LG","3A","LP","3A","INGE","3A",""))
)</f>
        <v>LG ECOGESTEM 3A</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cfa-ensuplr-upvd-iae-perpignan@umontpellier.fr</v>
      </c>
      <c r="G211" t="s">
        <v>140</v>
      </c>
      <c r="H211" t="str">
        <f>_xlfn.TEXTJOIN(" ",TRUE,
'Fiche formation'!$C$18,
_xlfn.SWITCH('Fiche formation'!$C$18,"DNO","2A","DE AUDIO","3A",
_xlfn.SWITCH('Fiche formation'!$C$15,"DEUST","2A","DSCG","2A","MASTER","2A","BUT","3A","DCG","3A","LG","3A","LP","3A","INGE","3A",""))
)</f>
        <v>LG ECOGESTEM 3A</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140</v>
      </c>
      <c r="H212" t="str">
        <f>_xlfn.TEXTJOIN(" ",TRUE,
'Fiche formation'!$C$18,
_xlfn.SWITCH('Fiche formation'!$C$18,"DNO","2A","DE AUDIO","3A",
_xlfn.SWITCH('Fiche formation'!$C$15,"DEUST","2A","DSCG","2A","MASTER","2A","BUT","3A","DCG","3A","LG","3A","LP","3A","INGE","3A",""))
)</f>
        <v>LG ECOGESTEM 3A</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140</v>
      </c>
      <c r="H213" t="str">
        <f>_xlfn.TEXTJOIN(" ",TRUE,
'Fiche formation'!$C$18,
_xlfn.SWITCH('Fiche formation'!$C$18,"DNO","2A","DE AUDIO","3A",
_xlfn.SWITCH('Fiche formation'!$C$15,"DEUST","2A","DSCG","2A","MASTER","2A","BUT","3A","DCG","3A","LG","3A","LP","3A","INGE","3A",""))
)</f>
        <v>LG ECOGESTEM 3A</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140</v>
      </c>
      <c r="H214" t="str">
        <f>_xlfn.TEXTJOIN(" ",TRUE,
'Fiche formation'!$C$18,
_xlfn.SWITCH('Fiche formation'!$C$18,"DNO","2A","DE AUDIO","3A",
_xlfn.SWITCH('Fiche formation'!$C$15,"DEUST","2A","DSCG","2A","MASTER","2A","BUT","3A","DCG","3A","LG","3A","LP","3A","INGE","3A",""))
)</f>
        <v>LG ECOGESTEM 3A</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140</v>
      </c>
      <c r="H215" t="str">
        <f>_xlfn.TEXTJOIN(" ",TRUE,
'Fiche formation'!$C$18,
_xlfn.SWITCH('Fiche formation'!$C$18,"DNO","2A","DE AUDIO","3A",
_xlfn.SWITCH('Fiche formation'!$C$15,"DEUST","2A","DSCG","2A","MASTER","2A","BUT","3A","DCG","3A","LG","3A","LP","3A","INGE","3A",""))
)</f>
        <v>LG ECOGESTEM 3A</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cfa-ensuplr-upvd-iae-perpignan@umontpellier.fr</v>
      </c>
      <c r="G216" t="s">
        <v>140</v>
      </c>
      <c r="H216" t="str">
        <f>_xlfn.TEXTJOIN(" ",TRUE,
'Fiche formation'!$C$18,
_xlfn.SWITCH('Fiche formation'!$C$18,"DNO","2A","DE AUDIO","3A",
_xlfn.SWITCH('Fiche formation'!$C$15,"DEUST","2A","DSCG","2A","MASTER","2A","BUT","3A","DCG","3A","LG","3A","LP","3A","INGE","3A",""))
)</f>
        <v>LG ECOGESTEM 3A</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cfa-ensuplr-upvd-iae-perpignan@umontpellier.fr</v>
      </c>
      <c r="G217" t="s">
        <v>140</v>
      </c>
      <c r="H217" t="str">
        <f>_xlfn.TEXTJOIN(" ",TRUE,
'Fiche formation'!$C$18,
_xlfn.SWITCH('Fiche formation'!$C$18,"DNO","2A","DE AUDIO","3A",
_xlfn.SWITCH('Fiche formation'!$C$15,"DEUST","2A","DSCG","2A","MASTER","2A","BUT","3A","DCG","3A","LG","3A","LP","3A","INGE","3A",""))
)</f>
        <v>LG ECOGESTEM 3A</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cfa-ensuplr-upvd-iae-perpignan@umontpellier.fr</v>
      </c>
      <c r="G218" t="s">
        <v>140</v>
      </c>
      <c r="H218" t="str">
        <f>_xlfn.TEXTJOIN(" ",TRUE,
'Fiche formation'!$C$18,
_xlfn.SWITCH('Fiche formation'!$C$18,"DNO","2A","DE AUDIO","3A",
_xlfn.SWITCH('Fiche formation'!$C$15,"DEUST","2A","DSCG","2A","MASTER","2A","BUT","3A","DCG","3A","LG","3A","LP","3A","INGE","3A",""))
)</f>
        <v>LG ECOGESTEM 3A</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cfa-ensuplr-upvd-iae-perpignan@umontpellier.fr</v>
      </c>
      <c r="G219" t="s">
        <v>140</v>
      </c>
      <c r="H219" t="str">
        <f>_xlfn.TEXTJOIN(" ",TRUE,
'Fiche formation'!$C$18,
_xlfn.SWITCH('Fiche formation'!$C$18,"DNO","2A","DE AUDIO","3A",
_xlfn.SWITCH('Fiche formation'!$C$15,"DEUST","2A","DSCG","2A","MASTER","2A","BUT","3A","DCG","3A","LG","3A","LP","3A","INGE","3A",""))
)</f>
        <v>LG ECOGESTEM 3A</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cfa-ensuplr-upvd-iae-perpignan@umontpellier.fr</v>
      </c>
      <c r="G220" t="s">
        <v>140</v>
      </c>
      <c r="H220" t="str">
        <f>_xlfn.TEXTJOIN(" ",TRUE,
'Fiche formation'!$C$18,
_xlfn.SWITCH('Fiche formation'!$C$18,"DNO","2A","DE AUDIO","3A",
_xlfn.SWITCH('Fiche formation'!$C$15,"DEUST","2A","DSCG","2A","MASTER","2A","BUT","3A","DCG","3A","LG","3A","LP","3A","INGE","3A",""))
)</f>
        <v>LG ECOGESTEM 3A</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cfa-ensuplr-upvd-iae-perpignan@umontpellier.fr</v>
      </c>
      <c r="G221" t="s">
        <v>140</v>
      </c>
      <c r="H221" t="str">
        <f>_xlfn.TEXTJOIN(" ",TRUE,
'Fiche formation'!$C$18,
_xlfn.SWITCH('Fiche formation'!$C$18,"DNO","2A","DE AUDIO","3A",
_xlfn.SWITCH('Fiche formation'!$C$15,"DEUST","2A","DSCG","2A","MASTER","2A","BUT","3A","DCG","3A","LG","3A","LP","3A","INGE","3A",""))
)</f>
        <v>LG ECOGESTEM 3A</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cfa-ensuplr-upvd-iae-perpignan@umontpellier.fr</v>
      </c>
      <c r="G222" t="s">
        <v>140</v>
      </c>
      <c r="H222" t="str">
        <f>_xlfn.TEXTJOIN(" ",TRUE,
'Fiche formation'!$C$18,
_xlfn.SWITCH('Fiche formation'!$C$18,"DNO","2A","DE AUDIO","3A",
_xlfn.SWITCH('Fiche formation'!$C$15,"DEUST","2A","DSCG","2A","MASTER","2A","BUT","3A","DCG","3A","LG","3A","LP","3A","INGE","3A",""))
)</f>
        <v>LG ECOGESTEM 3A</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cfa-ensuplr-upvd-iae-perpignan@umontpellier.fr</v>
      </c>
      <c r="G223" t="s">
        <v>140</v>
      </c>
      <c r="H223" t="str">
        <f>_xlfn.TEXTJOIN(" ",TRUE,
'Fiche formation'!$C$18,
_xlfn.SWITCH('Fiche formation'!$C$18,"DNO","2A","DE AUDIO","3A",
_xlfn.SWITCH('Fiche formation'!$C$15,"DEUST","2A","DSCG","2A","MASTER","2A","BUT","3A","DCG","3A","LG","3A","LP","3A","INGE","3A",""))
)</f>
        <v>LG ECOGESTEM 3A</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cfa-ensuplr-upvd-iae-perpignan@umontpellier.fr</v>
      </c>
      <c r="G224" t="s">
        <v>140</v>
      </c>
      <c r="H224" t="str">
        <f>_xlfn.TEXTJOIN(" ",TRUE,
'Fiche formation'!$C$18,
_xlfn.SWITCH('Fiche formation'!$C$18,"DNO","2A","DE AUDIO","3A",
_xlfn.SWITCH('Fiche formation'!$C$15,"DEUST","2A","DSCG","2A","MASTER","2A","BUT","3A","DCG","3A","LG","3A","LP","3A","INGE","3A",""))
)</f>
        <v>LG ECOGESTEM 3A</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cfa-ensuplr-upvd-iae-perpignan@umontpellier.fr</v>
      </c>
      <c r="G225" t="s">
        <v>140</v>
      </c>
      <c r="H225" t="str">
        <f>_xlfn.TEXTJOIN(" ",TRUE,
'Fiche formation'!$C$18,
_xlfn.SWITCH('Fiche formation'!$C$18,"DNO","2A","DE AUDIO","3A",
_xlfn.SWITCH('Fiche formation'!$C$15,"DEUST","2A","DSCG","2A","MASTER","2A","BUT","3A","DCG","3A","LG","3A","LP","3A","INGE","3A",""))
)</f>
        <v>LG ECOGESTEM 3A</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140</v>
      </c>
      <c r="H226" t="str">
        <f>_xlfn.TEXTJOIN(" ",TRUE,
'Fiche formation'!$C$18,
_xlfn.SWITCH('Fiche formation'!$C$18,"DNO","2A","DE AUDIO","3A",
_xlfn.SWITCH('Fiche formation'!$C$15,"DEUST","2A","DSCG","2A","MASTER","2A","BUT","3A","DCG","3A","LG","3A","LP","3A","INGE","3A",""))
)</f>
        <v>LG ECOGESTEM 3A</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140</v>
      </c>
      <c r="H227" t="str">
        <f>_xlfn.TEXTJOIN(" ",TRUE,
'Fiche formation'!$C$18,
_xlfn.SWITCH('Fiche formation'!$C$18,"DNO","2A","DE AUDIO","3A",
_xlfn.SWITCH('Fiche formation'!$C$15,"DEUST","2A","DSCG","2A","MASTER","2A","BUT","3A","DCG","3A","LG","3A","LP","3A","INGE","3A",""))
)</f>
        <v>LG ECOGESTEM 3A</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140</v>
      </c>
      <c r="H228" t="str">
        <f>_xlfn.TEXTJOIN(" ",TRUE,
'Fiche formation'!$C$18,
_xlfn.SWITCH('Fiche formation'!$C$18,"DNO","2A","DE AUDIO","3A",
_xlfn.SWITCH('Fiche formation'!$C$15,"DEUST","2A","DSCG","2A","MASTER","2A","BUT","3A","DCG","3A","LG","3A","LP","3A","INGE","3A",""))
)</f>
        <v>LG ECOGESTEM 3A</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140</v>
      </c>
      <c r="H229" t="str">
        <f>_xlfn.TEXTJOIN(" ",TRUE,
'Fiche formation'!$C$18,
_xlfn.SWITCH('Fiche formation'!$C$18,"DNO","2A","DE AUDIO","3A",
_xlfn.SWITCH('Fiche formation'!$C$15,"DEUST","2A","DSCG","2A","MASTER","2A","BUT","3A","DCG","3A","LG","3A","LP","3A","INGE","3A",""))
)</f>
        <v>LG ECOGESTEM 3A</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Centre</v>
      </c>
      <c r="E230">
        <f t="shared" si="14"/>
        <v>1</v>
      </c>
      <c r="F230" t="str">
        <f>_xlfn.XLOOKUP('Fiche formation'!$C$8,SitesFormations[Site de formation principal],SitesFormations[Mail pour assiduité],"")</f>
        <v>cfa-ensuplr-upvd-iae-perpignan@umontpellier.fr</v>
      </c>
      <c r="G230" t="s">
        <v>140</v>
      </c>
      <c r="H230" t="str">
        <f>_xlfn.TEXTJOIN(" ",TRUE,
'Fiche formation'!$C$18,
_xlfn.SWITCH('Fiche formation'!$C$18,"DNO","2A","DE AUDIO","3A",
_xlfn.SWITCH('Fiche formation'!$C$15,"DEUST","2A","DSCG","2A","MASTER","2A","BUT","3A","DCG","3A","LG","3A","LP","3A","INGE","3A",""))
)</f>
        <v>LG ECOGESTEM 3A</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Centre</v>
      </c>
      <c r="E231">
        <f t="shared" si="14"/>
        <v>1</v>
      </c>
      <c r="F231" t="str">
        <f>_xlfn.XLOOKUP('Fiche formation'!$C$8,SitesFormations[Site de formation principal],SitesFormations[Mail pour assiduité],"")</f>
        <v>cfa-ensuplr-upvd-iae-perpignan@umontpellier.fr</v>
      </c>
      <c r="G231" t="s">
        <v>140</v>
      </c>
      <c r="H231" t="str">
        <f>_xlfn.TEXTJOIN(" ",TRUE,
'Fiche formation'!$C$18,
_xlfn.SWITCH('Fiche formation'!$C$18,"DNO","2A","DE AUDIO","3A",
_xlfn.SWITCH('Fiche formation'!$C$15,"DEUST","2A","DSCG","2A","MASTER","2A","BUT","3A","DCG","3A","LG","3A","LP","3A","INGE","3A",""))
)</f>
        <v>LG ECOGESTEM 3A</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Centre</v>
      </c>
      <c r="E232">
        <f t="shared" si="14"/>
        <v>1</v>
      </c>
      <c r="F232" t="str">
        <f>_xlfn.XLOOKUP('Fiche formation'!$C$8,SitesFormations[Site de formation principal],SitesFormations[Mail pour assiduité],"")</f>
        <v>cfa-ensuplr-upvd-iae-perpignan@umontpellier.fr</v>
      </c>
      <c r="G232" t="s">
        <v>140</v>
      </c>
      <c r="H232" t="str">
        <f>_xlfn.TEXTJOIN(" ",TRUE,
'Fiche formation'!$C$18,
_xlfn.SWITCH('Fiche formation'!$C$18,"DNO","2A","DE AUDIO","3A",
_xlfn.SWITCH('Fiche formation'!$C$15,"DEUST","2A","DSCG","2A","MASTER","2A","BUT","3A","DCG","3A","LG","3A","LP","3A","INGE","3A",""))
)</f>
        <v>LG ECOGESTEM 3A</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Centre</v>
      </c>
      <c r="E233">
        <f t="shared" si="14"/>
        <v>1</v>
      </c>
      <c r="F233" t="str">
        <f>_xlfn.XLOOKUP('Fiche formation'!$C$8,SitesFormations[Site de formation principal],SitesFormations[Mail pour assiduité],"")</f>
        <v>cfa-ensuplr-upvd-iae-perpignan@umontpellier.fr</v>
      </c>
      <c r="G233" t="s">
        <v>140</v>
      </c>
      <c r="H233" t="str">
        <f>_xlfn.TEXTJOIN(" ",TRUE,
'Fiche formation'!$C$18,
_xlfn.SWITCH('Fiche formation'!$C$18,"DNO","2A","DE AUDIO","3A",
_xlfn.SWITCH('Fiche formation'!$C$15,"DEUST","2A","DSCG","2A","MASTER","2A","BUT","3A","DCG","3A","LG","3A","LP","3A","INGE","3A",""))
)</f>
        <v>LG ECOGESTEM 3A</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cfa-ensuplr-upvd-iae-perpignan@umontpellier.fr</v>
      </c>
      <c r="G234" t="s">
        <v>140</v>
      </c>
      <c r="H234" t="str">
        <f>_xlfn.TEXTJOIN(" ",TRUE,
'Fiche formation'!$C$18,
_xlfn.SWITCH('Fiche formation'!$C$18,"DNO","2A","DE AUDIO","3A",
_xlfn.SWITCH('Fiche formation'!$C$15,"DEUST","2A","DSCG","2A","MASTER","2A","BUT","3A","DCG","3A","LG","3A","LP","3A","INGE","3A",""))
)</f>
        <v>LG ECOGESTEM 3A</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cfa-ensuplr-upvd-iae-perpignan@umontpellier.fr</v>
      </c>
      <c r="G235" t="s">
        <v>140</v>
      </c>
      <c r="H235" t="str">
        <f>_xlfn.TEXTJOIN(" ",TRUE,
'Fiche formation'!$C$18,
_xlfn.SWITCH('Fiche formation'!$C$18,"DNO","2A","DE AUDIO","3A",
_xlfn.SWITCH('Fiche formation'!$C$15,"DEUST","2A","DSCG","2A","MASTER","2A","BUT","3A","DCG","3A","LG","3A","LP","3A","INGE","3A",""))
)</f>
        <v>LG ECOGESTEM 3A</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f t="shared" si="14"/>
        <v>1</v>
      </c>
      <c r="F236" t="str">
        <f>_xlfn.XLOOKUP('Fiche formation'!$C$8,SitesFormations[Site de formation principal],SitesFormations[Mail pour assiduité],"")</f>
        <v>cfa-ensuplr-upvd-iae-perpignan@umontpellier.fr</v>
      </c>
      <c r="G236" t="s">
        <v>140</v>
      </c>
      <c r="H236" t="str">
        <f>_xlfn.TEXTJOIN(" ",TRUE,
'Fiche formation'!$C$18,
_xlfn.SWITCH('Fiche formation'!$C$18,"DNO","2A","DE AUDIO","3A",
_xlfn.SWITCH('Fiche formation'!$C$15,"DEUST","2A","DSCG","2A","MASTER","2A","BUT","3A","DCG","3A","LG","3A","LP","3A","INGE","3A",""))
)</f>
        <v>LG ECOGESTEM 3A</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f t="shared" si="14"/>
        <v>1</v>
      </c>
      <c r="F237" t="str">
        <f>_xlfn.XLOOKUP('Fiche formation'!$C$8,SitesFormations[Site de formation principal],SitesFormations[Mail pour assiduité],"")</f>
        <v>cfa-ensuplr-upvd-iae-perpignan@umontpellier.fr</v>
      </c>
      <c r="G237" t="s">
        <v>140</v>
      </c>
      <c r="H237" t="str">
        <f>_xlfn.TEXTJOIN(" ",TRUE,
'Fiche formation'!$C$18,
_xlfn.SWITCH('Fiche formation'!$C$18,"DNO","2A","DE AUDIO","3A",
_xlfn.SWITCH('Fiche formation'!$C$15,"DEUST","2A","DSCG","2A","MASTER","2A","BUT","3A","DCG","3A","LG","3A","LP","3A","INGE","3A",""))
)</f>
        <v>LG ECOGESTEM 3A</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Centre</v>
      </c>
      <c r="E238">
        <f t="shared" si="14"/>
        <v>1</v>
      </c>
      <c r="F238" t="str">
        <f>_xlfn.XLOOKUP('Fiche formation'!$C$8,SitesFormations[Site de formation principal],SitesFormations[Mail pour assiduité],"")</f>
        <v>cfa-ensuplr-upvd-iae-perpignan@umontpellier.fr</v>
      </c>
      <c r="G238" t="s">
        <v>140</v>
      </c>
      <c r="H238" t="str">
        <f>_xlfn.TEXTJOIN(" ",TRUE,
'Fiche formation'!$C$18,
_xlfn.SWITCH('Fiche formation'!$C$18,"DNO","2A","DE AUDIO","3A",
_xlfn.SWITCH('Fiche formation'!$C$15,"DEUST","2A","DSCG","2A","MASTER","2A","BUT","3A","DCG","3A","LG","3A","LP","3A","INGE","3A",""))
)</f>
        <v>LG ECOGESTEM 3A</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Centre</v>
      </c>
      <c r="E239">
        <f t="shared" si="14"/>
        <v>1</v>
      </c>
      <c r="F239" t="str">
        <f>_xlfn.XLOOKUP('Fiche formation'!$C$8,SitesFormations[Site de formation principal],SitesFormations[Mail pour assiduité],"")</f>
        <v>cfa-ensuplr-upvd-iae-perpignan@umontpellier.fr</v>
      </c>
      <c r="G239" t="s">
        <v>140</v>
      </c>
      <c r="H239" t="str">
        <f>_xlfn.TEXTJOIN(" ",TRUE,
'Fiche formation'!$C$18,
_xlfn.SWITCH('Fiche formation'!$C$18,"DNO","2A","DE AUDIO","3A",
_xlfn.SWITCH('Fiche formation'!$C$15,"DEUST","2A","DSCG","2A","MASTER","2A","BUT","3A","DCG","3A","LG","3A","LP","3A","INGE","3A",""))
)</f>
        <v>LG ECOGESTEM 3A</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140</v>
      </c>
      <c r="H240" t="str">
        <f>_xlfn.TEXTJOIN(" ",TRUE,
'Fiche formation'!$C$18,
_xlfn.SWITCH('Fiche formation'!$C$18,"DNO","2A","DE AUDIO","3A",
_xlfn.SWITCH('Fiche formation'!$C$15,"DEUST","2A","DSCG","2A","MASTER","2A","BUT","3A","DCG","3A","LG","3A","LP","3A","INGE","3A",""))
)</f>
        <v>LG ECOGESTEM 3A</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140</v>
      </c>
      <c r="H241" t="str">
        <f>_xlfn.TEXTJOIN(" ",TRUE,
'Fiche formation'!$C$18,
_xlfn.SWITCH('Fiche formation'!$C$18,"DNO","2A","DE AUDIO","3A",
_xlfn.SWITCH('Fiche formation'!$C$15,"DEUST","2A","DSCG","2A","MASTER","2A","BUT","3A","DCG","3A","LG","3A","LP","3A","INGE","3A",""))
)</f>
        <v>LG ECOGESTEM 3A</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140</v>
      </c>
      <c r="H242" t="str">
        <f>_xlfn.TEXTJOIN(" ",TRUE,
'Fiche formation'!$C$18,
_xlfn.SWITCH('Fiche formation'!$C$18,"DNO","2A","DE AUDIO","3A",
_xlfn.SWITCH('Fiche formation'!$C$15,"DEUST","2A","DSCG","2A","MASTER","2A","BUT","3A","DCG","3A","LG","3A","LP","3A","INGE","3A",""))
)</f>
        <v>LG ECOGESTEM 3A</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140</v>
      </c>
      <c r="H243" t="str">
        <f>_xlfn.TEXTJOIN(" ",TRUE,
'Fiche formation'!$C$18,
_xlfn.SWITCH('Fiche formation'!$C$18,"DNO","2A","DE AUDIO","3A",
_xlfn.SWITCH('Fiche formation'!$C$15,"DEUST","2A","DSCG","2A","MASTER","2A","BUT","3A","DCG","3A","LG","3A","LP","3A","INGE","3A",""))
)</f>
        <v>LG ECOGESTEM 3A</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Révisions (Ctr)</v>
      </c>
      <c r="E244">
        <f t="shared" si="14"/>
        <v>1</v>
      </c>
      <c r="F244" t="str">
        <f>_xlfn.XLOOKUP('Fiche formation'!$C$8,SitesFormations[Site de formation principal],SitesFormations[Mail pour assiduité],"")</f>
        <v>cfa-ensuplr-upvd-iae-perpignan@umontpellier.fr</v>
      </c>
      <c r="G244" t="s">
        <v>140</v>
      </c>
      <c r="H244" t="str">
        <f>_xlfn.TEXTJOIN(" ",TRUE,
'Fiche formation'!$C$18,
_xlfn.SWITCH('Fiche formation'!$C$18,"DNO","2A","DE AUDIO","3A",
_xlfn.SWITCH('Fiche formation'!$C$15,"DEUST","2A","DSCG","2A","MASTER","2A","BUT","3A","DCG","3A","LG","3A","LP","3A","INGE","3A",""))
)</f>
        <v>LG ECOGESTEM 3A</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Révisions (Ctr)</v>
      </c>
      <c r="E245">
        <f t="shared" si="14"/>
        <v>1</v>
      </c>
      <c r="F245" t="str">
        <f>_xlfn.XLOOKUP('Fiche formation'!$C$8,SitesFormations[Site de formation principal],SitesFormations[Mail pour assiduité],"")</f>
        <v>cfa-ensuplr-upvd-iae-perpignan@umontpellier.fr</v>
      </c>
      <c r="G245" t="s">
        <v>140</v>
      </c>
      <c r="H245" t="str">
        <f>_xlfn.TEXTJOIN(" ",TRUE,
'Fiche formation'!$C$18,
_xlfn.SWITCH('Fiche formation'!$C$18,"DNO","2A","DE AUDIO","3A",
_xlfn.SWITCH('Fiche formation'!$C$15,"DEUST","2A","DSCG","2A","MASTER","2A","BUT","3A","DCG","3A","LG","3A","LP","3A","INGE","3A",""))
)</f>
        <v>LG ECOGESTEM 3A</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Révisions (Ctr)</v>
      </c>
      <c r="E246">
        <f t="shared" si="14"/>
        <v>1</v>
      </c>
      <c r="F246" t="str">
        <f>_xlfn.XLOOKUP('Fiche formation'!$C$8,SitesFormations[Site de formation principal],SitesFormations[Mail pour assiduité],"")</f>
        <v>cfa-ensuplr-upvd-iae-perpignan@umontpellier.fr</v>
      </c>
      <c r="G246" t="s">
        <v>140</v>
      </c>
      <c r="H246" t="str">
        <f>_xlfn.TEXTJOIN(" ",TRUE,
'Fiche formation'!$C$18,
_xlfn.SWITCH('Fiche formation'!$C$18,"DNO","2A","DE AUDIO","3A",
_xlfn.SWITCH('Fiche formation'!$C$15,"DEUST","2A","DSCG","2A","MASTER","2A","BUT","3A","DCG","3A","LG","3A","LP","3A","INGE","3A",""))
)</f>
        <v>LG ECOGESTEM 3A</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Révisions (Ctr)</v>
      </c>
      <c r="E247">
        <f t="shared" si="14"/>
        <v>1</v>
      </c>
      <c r="F247" t="str">
        <f>_xlfn.XLOOKUP('Fiche formation'!$C$8,SitesFormations[Site de formation principal],SitesFormations[Mail pour assiduité],"")</f>
        <v>cfa-ensuplr-upvd-iae-perpignan@umontpellier.fr</v>
      </c>
      <c r="G247" t="s">
        <v>140</v>
      </c>
      <c r="H247" t="str">
        <f>_xlfn.TEXTJOIN(" ",TRUE,
'Fiche formation'!$C$18,
_xlfn.SWITCH('Fiche formation'!$C$18,"DNO","2A","DE AUDIO","3A",
_xlfn.SWITCH('Fiche formation'!$C$15,"DEUST","2A","DSCG","2A","MASTER","2A","BUT","3A","DCG","3A","LG","3A","LP","3A","INGE","3A",""))
)</f>
        <v>LG ECOGESTEM 3A</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Révisions (Ctr)</v>
      </c>
      <c r="E248">
        <f t="shared" si="14"/>
        <v>1</v>
      </c>
      <c r="F248" t="str">
        <f>_xlfn.XLOOKUP('Fiche formation'!$C$8,SitesFormations[Site de formation principal],SitesFormations[Mail pour assiduité],"")</f>
        <v>cfa-ensuplr-upvd-iae-perpignan@umontpellier.fr</v>
      </c>
      <c r="G248" t="s">
        <v>140</v>
      </c>
      <c r="H248" t="str">
        <f>_xlfn.TEXTJOIN(" ",TRUE,
'Fiche formation'!$C$18,
_xlfn.SWITCH('Fiche formation'!$C$18,"DNO","2A","DE AUDIO","3A",
_xlfn.SWITCH('Fiche formation'!$C$15,"DEUST","2A","DSCG","2A","MASTER","2A","BUT","3A","DCG","3A","LG","3A","LP","3A","INGE","3A",""))
)</f>
        <v>LG ECOGESTEM 3A</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Révisions (Ctr)</v>
      </c>
      <c r="E249">
        <f t="shared" si="14"/>
        <v>1</v>
      </c>
      <c r="F249" t="str">
        <f>_xlfn.XLOOKUP('Fiche formation'!$C$8,SitesFormations[Site de formation principal],SitesFormations[Mail pour assiduité],"")</f>
        <v>cfa-ensuplr-upvd-iae-perpignan@umontpellier.fr</v>
      </c>
      <c r="G249" t="s">
        <v>140</v>
      </c>
      <c r="H249" t="str">
        <f>_xlfn.TEXTJOIN(" ",TRUE,
'Fiche formation'!$C$18,
_xlfn.SWITCH('Fiche formation'!$C$18,"DNO","2A","DE AUDIO","3A",
_xlfn.SWITCH('Fiche formation'!$C$15,"DEUST","2A","DSCG","2A","MASTER","2A","BUT","3A","DCG","3A","LG","3A","LP","3A","INGE","3A",""))
)</f>
        <v>LG ECOGESTEM 3A</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Révisions (Ctr)</v>
      </c>
      <c r="E250">
        <f t="shared" si="14"/>
        <v>1</v>
      </c>
      <c r="F250" t="str">
        <f>_xlfn.XLOOKUP('Fiche formation'!$C$8,SitesFormations[Site de formation principal],SitesFormations[Mail pour assiduité],"")</f>
        <v>cfa-ensuplr-upvd-iae-perpignan@umontpellier.fr</v>
      </c>
      <c r="G250" t="s">
        <v>140</v>
      </c>
      <c r="H250" t="str">
        <f>_xlfn.TEXTJOIN(" ",TRUE,
'Fiche formation'!$C$18,
_xlfn.SWITCH('Fiche formation'!$C$18,"DNO","2A","DE AUDIO","3A",
_xlfn.SWITCH('Fiche formation'!$C$15,"DEUST","2A","DSCG","2A","MASTER","2A","BUT","3A","DCG","3A","LG","3A","LP","3A","INGE","3A",""))
)</f>
        <v>LG ECOGESTEM 3A</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Révisions (Ctr)</v>
      </c>
      <c r="E251">
        <f t="shared" si="14"/>
        <v>1</v>
      </c>
      <c r="F251" t="str">
        <f>_xlfn.XLOOKUP('Fiche formation'!$C$8,SitesFormations[Site de formation principal],SitesFormations[Mail pour assiduité],"")</f>
        <v>cfa-ensuplr-upvd-iae-perpignan@umontpellier.fr</v>
      </c>
      <c r="G251" t="s">
        <v>140</v>
      </c>
      <c r="H251" t="str">
        <f>_xlfn.TEXTJOIN(" ",TRUE,
'Fiche formation'!$C$18,
_xlfn.SWITCH('Fiche formation'!$C$18,"DNO","2A","DE AUDIO","3A",
_xlfn.SWITCH('Fiche formation'!$C$15,"DEUST","2A","DSCG","2A","MASTER","2A","BUT","3A","DCG","3A","LG","3A","LP","3A","INGE","3A",""))
)</f>
        <v>LG ECOGESTEM 3A</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Révisions (Ctr)</v>
      </c>
      <c r="E252">
        <f t="shared" si="14"/>
        <v>1</v>
      </c>
      <c r="F252" t="str">
        <f>_xlfn.XLOOKUP('Fiche formation'!$C$8,SitesFormations[Site de formation principal],SitesFormations[Mail pour assiduité],"")</f>
        <v>cfa-ensuplr-upvd-iae-perpignan@umontpellier.fr</v>
      </c>
      <c r="G252" t="s">
        <v>140</v>
      </c>
      <c r="H252" t="str">
        <f>_xlfn.TEXTJOIN(" ",TRUE,
'Fiche formation'!$C$18,
_xlfn.SWITCH('Fiche formation'!$C$18,"DNO","2A","DE AUDIO","3A",
_xlfn.SWITCH('Fiche formation'!$C$15,"DEUST","2A","DSCG","2A","MASTER","2A","BUT","3A","DCG","3A","LG","3A","LP","3A","INGE","3A",""))
)</f>
        <v>LG ECOGESTEM 3A</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Révisions (Ctr)</v>
      </c>
      <c r="E253">
        <f t="shared" si="14"/>
        <v>1</v>
      </c>
      <c r="F253" t="str">
        <f>_xlfn.XLOOKUP('Fiche formation'!$C$8,SitesFormations[Site de formation principal],SitesFormations[Mail pour assiduité],"")</f>
        <v>cfa-ensuplr-upvd-iae-perpignan@umontpellier.fr</v>
      </c>
      <c r="G253" t="s">
        <v>140</v>
      </c>
      <c r="H253" t="str">
        <f>_xlfn.TEXTJOIN(" ",TRUE,
'Fiche formation'!$C$18,
_xlfn.SWITCH('Fiche formation'!$C$18,"DNO","2A","DE AUDIO","3A",
_xlfn.SWITCH('Fiche formation'!$C$15,"DEUST","2A","DSCG","2A","MASTER","2A","BUT","3A","DCG","3A","LG","3A","LP","3A","INGE","3A",""))
)</f>
        <v>LG ECOGESTEM 3A</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140</v>
      </c>
      <c r="H254" t="str">
        <f>_xlfn.TEXTJOIN(" ",TRUE,
'Fiche formation'!$C$18,
_xlfn.SWITCH('Fiche formation'!$C$18,"DNO","2A","DE AUDIO","3A",
_xlfn.SWITCH('Fiche formation'!$C$15,"DEUST","2A","DSCG","2A","MASTER","2A","BUT","3A","DCG","3A","LG","3A","LP","3A","INGE","3A",""))
)</f>
        <v>LG ECOGESTEM 3A</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140</v>
      </c>
      <c r="H255" t="str">
        <f>_xlfn.TEXTJOIN(" ",TRUE,
'Fiche formation'!$C$18,
_xlfn.SWITCH('Fiche formation'!$C$18,"DNO","2A","DE AUDIO","3A",
_xlfn.SWITCH('Fiche formation'!$C$15,"DEUST","2A","DSCG","2A","MASTER","2A","BUT","3A","DCG","3A","LG","3A","LP","3A","INGE","3A",""))
)</f>
        <v>LG ECOGESTEM 3A</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140</v>
      </c>
      <c r="H256" t="str">
        <f>_xlfn.TEXTJOIN(" ",TRUE,
'Fiche formation'!$C$18,
_xlfn.SWITCH('Fiche formation'!$C$18,"DNO","2A","DE AUDIO","3A",
_xlfn.SWITCH('Fiche formation'!$C$15,"DEUST","2A","DSCG","2A","MASTER","2A","BUT","3A","DCG","3A","LG","3A","LP","3A","INGE","3A",""))
)</f>
        <v>LG ECOGESTEM 3A</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140</v>
      </c>
      <c r="H257" t="str">
        <f>_xlfn.TEXTJOIN(" ",TRUE,
'Fiche formation'!$C$18,
_xlfn.SWITCH('Fiche formation'!$C$18,"DNO","2A","DE AUDIO","3A",
_xlfn.SWITCH('Fiche formation'!$C$15,"DEUST","2A","DSCG","2A","MASTER","2A","BUT","3A","DCG","3A","LG","3A","LP","3A","INGE","3A",""))
)</f>
        <v>LG ECOGESTEM 3A</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Examens</v>
      </c>
      <c r="E258">
        <f t="shared" si="14"/>
        <v>1</v>
      </c>
      <c r="F258" t="str">
        <f>_xlfn.XLOOKUP('Fiche formation'!$C$8,SitesFormations[Site de formation principal],SitesFormations[Mail pour assiduité],"")</f>
        <v>cfa-ensuplr-upvd-iae-perpignan@umontpellier.fr</v>
      </c>
      <c r="G258" t="s">
        <v>140</v>
      </c>
      <c r="H258" t="str">
        <f>_xlfn.TEXTJOIN(" ",TRUE,
'Fiche formation'!$C$18,
_xlfn.SWITCH('Fiche formation'!$C$18,"DNO","2A","DE AUDIO","3A",
_xlfn.SWITCH('Fiche formation'!$C$15,"DEUST","2A","DSCG","2A","MASTER","2A","BUT","3A","DCG","3A","LG","3A","LP","3A","INGE","3A",""))
)</f>
        <v>LG ECOGESTEM 3A</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Examens</v>
      </c>
      <c r="E259">
        <f t="shared" ref="E259:E322" si="18">IF(D259="","",IF(OR(D259="Entreprise",D259="Révisions (Etp)"),0,1))</f>
        <v>1</v>
      </c>
      <c r="F259" t="str">
        <f>_xlfn.XLOOKUP('Fiche formation'!$C$8,SitesFormations[Site de formation principal],SitesFormations[Mail pour assiduité],"")</f>
        <v>cfa-ensuplr-upvd-iae-perpignan@umontpellier.fr</v>
      </c>
      <c r="G259" t="s">
        <v>140</v>
      </c>
      <c r="H259" t="str">
        <f>_xlfn.TEXTJOIN(" ",TRUE,
'Fiche formation'!$C$18,
_xlfn.SWITCH('Fiche formation'!$C$18,"DNO","2A","DE AUDIO","3A",
_xlfn.SWITCH('Fiche formation'!$C$15,"DEUST","2A","DSCG","2A","MASTER","2A","BUT","3A","DCG","3A","LG","3A","LP","3A","INGE","3A",""))
)</f>
        <v>LG ECOGESTEM 3A</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Examens</v>
      </c>
      <c r="E260">
        <f t="shared" si="18"/>
        <v>1</v>
      </c>
      <c r="F260" t="str">
        <f>_xlfn.XLOOKUP('Fiche formation'!$C$8,SitesFormations[Site de formation principal],SitesFormations[Mail pour assiduité],"")</f>
        <v>cfa-ensuplr-upvd-iae-perpignan@umontpellier.fr</v>
      </c>
      <c r="G260" t="s">
        <v>140</v>
      </c>
      <c r="H260" t="str">
        <f>_xlfn.TEXTJOIN(" ",TRUE,
'Fiche formation'!$C$18,
_xlfn.SWITCH('Fiche formation'!$C$18,"DNO","2A","DE AUDIO","3A",
_xlfn.SWITCH('Fiche formation'!$C$15,"DEUST","2A","DSCG","2A","MASTER","2A","BUT","3A","DCG","3A","LG","3A","LP","3A","INGE","3A",""))
)</f>
        <v>LG ECOGESTEM 3A</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Examens</v>
      </c>
      <c r="E261">
        <f t="shared" si="18"/>
        <v>1</v>
      </c>
      <c r="F261" t="str">
        <f>_xlfn.XLOOKUP('Fiche formation'!$C$8,SitesFormations[Site de formation principal],SitesFormations[Mail pour assiduité],"")</f>
        <v>cfa-ensuplr-upvd-iae-perpignan@umontpellier.fr</v>
      </c>
      <c r="G261" t="s">
        <v>140</v>
      </c>
      <c r="H261" t="str">
        <f>_xlfn.TEXTJOIN(" ",TRUE,
'Fiche formation'!$C$18,
_xlfn.SWITCH('Fiche formation'!$C$18,"DNO","2A","DE AUDIO","3A",
_xlfn.SWITCH('Fiche formation'!$C$15,"DEUST","2A","DSCG","2A","MASTER","2A","BUT","3A","DCG","3A","LG","3A","LP","3A","INGE","3A",""))
)</f>
        <v>LG ECOGESTEM 3A</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Examens</v>
      </c>
      <c r="E262">
        <f t="shared" si="18"/>
        <v>1</v>
      </c>
      <c r="F262" t="str">
        <f>_xlfn.XLOOKUP('Fiche formation'!$C$8,SitesFormations[Site de formation principal],SitesFormations[Mail pour assiduité],"")</f>
        <v>cfa-ensuplr-upvd-iae-perpignan@umontpellier.fr</v>
      </c>
      <c r="G262" t="s">
        <v>140</v>
      </c>
      <c r="H262" t="str">
        <f>_xlfn.TEXTJOIN(" ",TRUE,
'Fiche formation'!$C$18,
_xlfn.SWITCH('Fiche formation'!$C$18,"DNO","2A","DE AUDIO","3A",
_xlfn.SWITCH('Fiche formation'!$C$15,"DEUST","2A","DSCG","2A","MASTER","2A","BUT","3A","DCG","3A","LG","3A","LP","3A","INGE","3A",""))
)</f>
        <v>LG ECOGESTEM 3A</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Examens</v>
      </c>
      <c r="E263">
        <f t="shared" si="18"/>
        <v>1</v>
      </c>
      <c r="F263" t="str">
        <f>_xlfn.XLOOKUP('Fiche formation'!$C$8,SitesFormations[Site de formation principal],SitesFormations[Mail pour assiduité],"")</f>
        <v>cfa-ensuplr-upvd-iae-perpignan@umontpellier.fr</v>
      </c>
      <c r="G263" t="s">
        <v>140</v>
      </c>
      <c r="H263" t="str">
        <f>_xlfn.TEXTJOIN(" ",TRUE,
'Fiche formation'!$C$18,
_xlfn.SWITCH('Fiche formation'!$C$18,"DNO","2A","DE AUDIO","3A",
_xlfn.SWITCH('Fiche formation'!$C$15,"DEUST","2A","DSCG","2A","MASTER","2A","BUT","3A","DCG","3A","LG","3A","LP","3A","INGE","3A",""))
)</f>
        <v>LG ECOGESTEM 3A</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Examens</v>
      </c>
      <c r="E264">
        <f t="shared" si="18"/>
        <v>1</v>
      </c>
      <c r="F264" t="str">
        <f>_xlfn.XLOOKUP('Fiche formation'!$C$8,SitesFormations[Site de formation principal],SitesFormations[Mail pour assiduité],"")</f>
        <v>cfa-ensuplr-upvd-iae-perpignan@umontpellier.fr</v>
      </c>
      <c r="G264" t="s">
        <v>140</v>
      </c>
      <c r="H264" t="str">
        <f>_xlfn.TEXTJOIN(" ",TRUE,
'Fiche formation'!$C$18,
_xlfn.SWITCH('Fiche formation'!$C$18,"DNO","2A","DE AUDIO","3A",
_xlfn.SWITCH('Fiche formation'!$C$15,"DEUST","2A","DSCG","2A","MASTER","2A","BUT","3A","DCG","3A","LG","3A","LP","3A","INGE","3A",""))
)</f>
        <v>LG ECOGESTEM 3A</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Examens</v>
      </c>
      <c r="E265">
        <f t="shared" si="18"/>
        <v>1</v>
      </c>
      <c r="F265" t="str">
        <f>_xlfn.XLOOKUP('Fiche formation'!$C$8,SitesFormations[Site de formation principal],SitesFormations[Mail pour assiduité],"")</f>
        <v>cfa-ensuplr-upvd-iae-perpignan@umontpellier.fr</v>
      </c>
      <c r="G265" t="s">
        <v>140</v>
      </c>
      <c r="H265" t="str">
        <f>_xlfn.TEXTJOIN(" ",TRUE,
'Fiche formation'!$C$18,
_xlfn.SWITCH('Fiche formation'!$C$18,"DNO","2A","DE AUDIO","3A",
_xlfn.SWITCH('Fiche formation'!$C$15,"DEUST","2A","DSCG","2A","MASTER","2A","BUT","3A","DCG","3A","LG","3A","LP","3A","INGE","3A",""))
)</f>
        <v>LG ECOGESTEM 3A</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Examens</v>
      </c>
      <c r="E266">
        <f t="shared" si="18"/>
        <v>1</v>
      </c>
      <c r="F266" t="str">
        <f>_xlfn.XLOOKUP('Fiche formation'!$C$8,SitesFormations[Site de formation principal],SitesFormations[Mail pour assiduité],"")</f>
        <v>cfa-ensuplr-upvd-iae-perpignan@umontpellier.fr</v>
      </c>
      <c r="G266" t="s">
        <v>140</v>
      </c>
      <c r="H266" t="str">
        <f>_xlfn.TEXTJOIN(" ",TRUE,
'Fiche formation'!$C$18,
_xlfn.SWITCH('Fiche formation'!$C$18,"DNO","2A","DE AUDIO","3A",
_xlfn.SWITCH('Fiche formation'!$C$15,"DEUST","2A","DSCG","2A","MASTER","2A","BUT","3A","DCG","3A","LG","3A","LP","3A","INGE","3A",""))
)</f>
        <v>LG ECOGESTEM 3A</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Examens</v>
      </c>
      <c r="E267">
        <f t="shared" si="18"/>
        <v>1</v>
      </c>
      <c r="F267" t="str">
        <f>_xlfn.XLOOKUP('Fiche formation'!$C$8,SitesFormations[Site de formation principal],SitesFormations[Mail pour assiduité],"")</f>
        <v>cfa-ensuplr-upvd-iae-perpignan@umontpellier.fr</v>
      </c>
      <c r="G267" t="s">
        <v>140</v>
      </c>
      <c r="H267" t="str">
        <f>_xlfn.TEXTJOIN(" ",TRUE,
'Fiche formation'!$C$18,
_xlfn.SWITCH('Fiche formation'!$C$18,"DNO","2A","DE AUDIO","3A",
_xlfn.SWITCH('Fiche formation'!$C$15,"DEUST","2A","DSCG","2A","MASTER","2A","BUT","3A","DCG","3A","LG","3A","LP","3A","INGE","3A",""))
)</f>
        <v>LG ECOGESTEM 3A</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140</v>
      </c>
      <c r="H268" t="str">
        <f>_xlfn.TEXTJOIN(" ",TRUE,
'Fiche formation'!$C$18,
_xlfn.SWITCH('Fiche formation'!$C$18,"DNO","2A","DE AUDIO","3A",
_xlfn.SWITCH('Fiche formation'!$C$15,"DEUST","2A","DSCG","2A","MASTER","2A","BUT","3A","DCG","3A","LG","3A","LP","3A","INGE","3A",""))
)</f>
        <v>LG ECOGESTEM 3A</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140</v>
      </c>
      <c r="H269" t="str">
        <f>_xlfn.TEXTJOIN(" ",TRUE,
'Fiche formation'!$C$18,
_xlfn.SWITCH('Fiche formation'!$C$18,"DNO","2A","DE AUDIO","3A",
_xlfn.SWITCH('Fiche formation'!$C$15,"DEUST","2A","DSCG","2A","MASTER","2A","BUT","3A","DCG","3A","LG","3A","LP","3A","INGE","3A",""))
)</f>
        <v>LG ECOGESTEM 3A</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140</v>
      </c>
      <c r="H270" t="str">
        <f>_xlfn.TEXTJOIN(" ",TRUE,
'Fiche formation'!$C$18,
_xlfn.SWITCH('Fiche formation'!$C$18,"DNO","2A","DE AUDIO","3A",
_xlfn.SWITCH('Fiche formation'!$C$15,"DEUST","2A","DSCG","2A","MASTER","2A","BUT","3A","DCG","3A","LG","3A","LP","3A","INGE","3A",""))
)</f>
        <v>LG ECOGESTEM 3A</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140</v>
      </c>
      <c r="H271" t="str">
        <f>_xlfn.TEXTJOIN(" ",TRUE,
'Fiche formation'!$C$18,
_xlfn.SWITCH('Fiche formation'!$C$18,"DNO","2A","DE AUDIO","3A",
_xlfn.SWITCH('Fiche formation'!$C$15,"DEUST","2A","DSCG","2A","MASTER","2A","BUT","3A","DCG","3A","LG","3A","LP","3A","INGE","3A",""))
)</f>
        <v>LG ECOGESTEM 3A</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Examens</v>
      </c>
      <c r="E272">
        <f t="shared" si="18"/>
        <v>1</v>
      </c>
      <c r="F272" t="str">
        <f>_xlfn.XLOOKUP('Fiche formation'!$C$8,SitesFormations[Site de formation principal],SitesFormations[Mail pour assiduité],"")</f>
        <v>cfa-ensuplr-upvd-iae-perpignan@umontpellier.fr</v>
      </c>
      <c r="G272" t="s">
        <v>140</v>
      </c>
      <c r="H272" t="str">
        <f>_xlfn.TEXTJOIN(" ",TRUE,
'Fiche formation'!$C$18,
_xlfn.SWITCH('Fiche formation'!$C$18,"DNO","2A","DE AUDIO","3A",
_xlfn.SWITCH('Fiche formation'!$C$15,"DEUST","2A","DSCG","2A","MASTER","2A","BUT","3A","DCG","3A","LG","3A","LP","3A","INGE","3A",""))
)</f>
        <v>LG ECOGESTEM 3A</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Examens</v>
      </c>
      <c r="E273">
        <f t="shared" si="18"/>
        <v>1</v>
      </c>
      <c r="F273" t="str">
        <f>_xlfn.XLOOKUP('Fiche formation'!$C$8,SitesFormations[Site de formation principal],SitesFormations[Mail pour assiduité],"")</f>
        <v>cfa-ensuplr-upvd-iae-perpignan@umontpellier.fr</v>
      </c>
      <c r="G273" t="s">
        <v>140</v>
      </c>
      <c r="H273" t="str">
        <f>_xlfn.TEXTJOIN(" ",TRUE,
'Fiche formation'!$C$18,
_xlfn.SWITCH('Fiche formation'!$C$18,"DNO","2A","DE AUDIO","3A",
_xlfn.SWITCH('Fiche formation'!$C$15,"DEUST","2A","DSCG","2A","MASTER","2A","BUT","3A","DCG","3A","LG","3A","LP","3A","INGE","3A",""))
)</f>
        <v>LG ECOGESTEM 3A</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Examens</v>
      </c>
      <c r="E274">
        <f t="shared" si="18"/>
        <v>1</v>
      </c>
      <c r="F274" t="str">
        <f>_xlfn.XLOOKUP('Fiche formation'!$C$8,SitesFormations[Site de formation principal],SitesFormations[Mail pour assiduité],"")</f>
        <v>cfa-ensuplr-upvd-iae-perpignan@umontpellier.fr</v>
      </c>
      <c r="G274" t="s">
        <v>140</v>
      </c>
      <c r="H274" t="str">
        <f>_xlfn.TEXTJOIN(" ",TRUE,
'Fiche formation'!$C$18,
_xlfn.SWITCH('Fiche formation'!$C$18,"DNO","2A","DE AUDIO","3A",
_xlfn.SWITCH('Fiche formation'!$C$15,"DEUST","2A","DSCG","2A","MASTER","2A","BUT","3A","DCG","3A","LG","3A","LP","3A","INGE","3A",""))
)</f>
        <v>LG ECOGESTEM 3A</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Examens</v>
      </c>
      <c r="E275">
        <f t="shared" si="18"/>
        <v>1</v>
      </c>
      <c r="F275" t="str">
        <f>_xlfn.XLOOKUP('Fiche formation'!$C$8,SitesFormations[Site de formation principal],SitesFormations[Mail pour assiduité],"")</f>
        <v>cfa-ensuplr-upvd-iae-perpignan@umontpellier.fr</v>
      </c>
      <c r="G275" t="s">
        <v>140</v>
      </c>
      <c r="H275" t="str">
        <f>_xlfn.TEXTJOIN(" ",TRUE,
'Fiche formation'!$C$18,
_xlfn.SWITCH('Fiche formation'!$C$18,"DNO","2A","DE AUDIO","3A",
_xlfn.SWITCH('Fiche formation'!$C$15,"DEUST","2A","DSCG","2A","MASTER","2A","BUT","3A","DCG","3A","LG","3A","LP","3A","INGE","3A",""))
)</f>
        <v>LG ECOGESTEM 3A</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Examens</v>
      </c>
      <c r="E276">
        <f t="shared" si="18"/>
        <v>1</v>
      </c>
      <c r="F276" t="str">
        <f>_xlfn.XLOOKUP('Fiche formation'!$C$8,SitesFormations[Site de formation principal],SitesFormations[Mail pour assiduité],"")</f>
        <v>cfa-ensuplr-upvd-iae-perpignan@umontpellier.fr</v>
      </c>
      <c r="G276" t="s">
        <v>140</v>
      </c>
      <c r="H276" t="str">
        <f>_xlfn.TEXTJOIN(" ",TRUE,
'Fiche formation'!$C$18,
_xlfn.SWITCH('Fiche formation'!$C$18,"DNO","2A","DE AUDIO","3A",
_xlfn.SWITCH('Fiche formation'!$C$15,"DEUST","2A","DSCG","2A","MASTER","2A","BUT","3A","DCG","3A","LG","3A","LP","3A","INGE","3A",""))
)</f>
        <v>LG ECOGESTEM 3A</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Examens</v>
      </c>
      <c r="E277">
        <f t="shared" si="18"/>
        <v>1</v>
      </c>
      <c r="F277" t="str">
        <f>_xlfn.XLOOKUP('Fiche formation'!$C$8,SitesFormations[Site de formation principal],SitesFormations[Mail pour assiduité],"")</f>
        <v>cfa-ensuplr-upvd-iae-perpignan@umontpellier.fr</v>
      </c>
      <c r="G277" t="s">
        <v>140</v>
      </c>
      <c r="H277" t="str">
        <f>_xlfn.TEXTJOIN(" ",TRUE,
'Fiche formation'!$C$18,
_xlfn.SWITCH('Fiche formation'!$C$18,"DNO","2A","DE AUDIO","3A",
_xlfn.SWITCH('Fiche formation'!$C$15,"DEUST","2A","DSCG","2A","MASTER","2A","BUT","3A","DCG","3A","LG","3A","LP","3A","INGE","3A",""))
)</f>
        <v>LG ECOGESTEM 3A</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Examens</v>
      </c>
      <c r="E278">
        <f t="shared" si="18"/>
        <v>1</v>
      </c>
      <c r="F278" t="str">
        <f>_xlfn.XLOOKUP('Fiche formation'!$C$8,SitesFormations[Site de formation principal],SitesFormations[Mail pour assiduité],"")</f>
        <v>cfa-ensuplr-upvd-iae-perpignan@umontpellier.fr</v>
      </c>
      <c r="G278" t="s">
        <v>140</v>
      </c>
      <c r="H278" t="str">
        <f>_xlfn.TEXTJOIN(" ",TRUE,
'Fiche formation'!$C$18,
_xlfn.SWITCH('Fiche formation'!$C$18,"DNO","2A","DE AUDIO","3A",
_xlfn.SWITCH('Fiche formation'!$C$15,"DEUST","2A","DSCG","2A","MASTER","2A","BUT","3A","DCG","3A","LG","3A","LP","3A","INGE","3A",""))
)</f>
        <v>LG ECOGESTEM 3A</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Examens</v>
      </c>
      <c r="E279">
        <f t="shared" si="18"/>
        <v>1</v>
      </c>
      <c r="F279" t="str">
        <f>_xlfn.XLOOKUP('Fiche formation'!$C$8,SitesFormations[Site de formation principal],SitesFormations[Mail pour assiduité],"")</f>
        <v>cfa-ensuplr-upvd-iae-perpignan@umontpellier.fr</v>
      </c>
      <c r="G279" t="s">
        <v>140</v>
      </c>
      <c r="H279" t="str">
        <f>_xlfn.TEXTJOIN(" ",TRUE,
'Fiche formation'!$C$18,
_xlfn.SWITCH('Fiche formation'!$C$18,"DNO","2A","DE AUDIO","3A",
_xlfn.SWITCH('Fiche formation'!$C$15,"DEUST","2A","DSCG","2A","MASTER","2A","BUT","3A","DCG","3A","LG","3A","LP","3A","INGE","3A",""))
)</f>
        <v>LG ECOGESTEM 3A</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Examens</v>
      </c>
      <c r="E280">
        <f t="shared" si="18"/>
        <v>1</v>
      </c>
      <c r="F280" t="str">
        <f>_xlfn.XLOOKUP('Fiche formation'!$C$8,SitesFormations[Site de formation principal],SitesFormations[Mail pour assiduité],"")</f>
        <v>cfa-ensuplr-upvd-iae-perpignan@umontpellier.fr</v>
      </c>
      <c r="G280" t="s">
        <v>140</v>
      </c>
      <c r="H280" t="str">
        <f>_xlfn.TEXTJOIN(" ",TRUE,
'Fiche formation'!$C$18,
_xlfn.SWITCH('Fiche formation'!$C$18,"DNO","2A","DE AUDIO","3A",
_xlfn.SWITCH('Fiche formation'!$C$15,"DEUST","2A","DSCG","2A","MASTER","2A","BUT","3A","DCG","3A","LG","3A","LP","3A","INGE","3A",""))
)</f>
        <v>LG ECOGESTEM 3A</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Examens</v>
      </c>
      <c r="E281">
        <f t="shared" si="18"/>
        <v>1</v>
      </c>
      <c r="F281" t="str">
        <f>_xlfn.XLOOKUP('Fiche formation'!$C$8,SitesFormations[Site de formation principal],SitesFormations[Mail pour assiduité],"")</f>
        <v>cfa-ensuplr-upvd-iae-perpignan@umontpellier.fr</v>
      </c>
      <c r="G281" t="s">
        <v>140</v>
      </c>
      <c r="H281" t="str">
        <f>_xlfn.TEXTJOIN(" ",TRUE,
'Fiche formation'!$C$18,
_xlfn.SWITCH('Fiche formation'!$C$18,"DNO","2A","DE AUDIO","3A",
_xlfn.SWITCH('Fiche formation'!$C$15,"DEUST","2A","DSCG","2A","MASTER","2A","BUT","3A","DCG","3A","LG","3A","LP","3A","INGE","3A",""))
)</f>
        <v>LG ECOGESTEM 3A</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140</v>
      </c>
      <c r="H282" t="str">
        <f>_xlfn.TEXTJOIN(" ",TRUE,
'Fiche formation'!$C$18,
_xlfn.SWITCH('Fiche formation'!$C$18,"DNO","2A","DE AUDIO","3A",
_xlfn.SWITCH('Fiche formation'!$C$15,"DEUST","2A","DSCG","2A","MASTER","2A","BUT","3A","DCG","3A","LG","3A","LP","3A","INGE","3A",""))
)</f>
        <v>LG ECOGESTEM 3A</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140</v>
      </c>
      <c r="H283" t="str">
        <f>_xlfn.TEXTJOIN(" ",TRUE,
'Fiche formation'!$C$18,
_xlfn.SWITCH('Fiche formation'!$C$18,"DNO","2A","DE AUDIO","3A",
_xlfn.SWITCH('Fiche formation'!$C$15,"DEUST","2A","DSCG","2A","MASTER","2A","BUT","3A","DCG","3A","LG","3A","LP","3A","INGE","3A",""))
)</f>
        <v>LG ECOGESTEM 3A</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140</v>
      </c>
      <c r="H284" t="str">
        <f>_xlfn.TEXTJOIN(" ",TRUE,
'Fiche formation'!$C$18,
_xlfn.SWITCH('Fiche formation'!$C$18,"DNO","2A","DE AUDIO","3A",
_xlfn.SWITCH('Fiche formation'!$C$15,"DEUST","2A","DSCG","2A","MASTER","2A","BUT","3A","DCG","3A","LG","3A","LP","3A","INGE","3A",""))
)</f>
        <v>LG ECOGESTEM 3A</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140</v>
      </c>
      <c r="H285" t="str">
        <f>_xlfn.TEXTJOIN(" ",TRUE,
'Fiche formation'!$C$18,
_xlfn.SWITCH('Fiche formation'!$C$18,"DNO","2A","DE AUDIO","3A",
_xlfn.SWITCH('Fiche formation'!$C$15,"DEUST","2A","DSCG","2A","MASTER","2A","BUT","3A","DCG","3A","LG","3A","LP","3A","INGE","3A",""))
)</f>
        <v>LG ECOGESTEM 3A</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140</v>
      </c>
      <c r="H286" t="str">
        <f>_xlfn.TEXTJOIN(" ",TRUE,
'Fiche formation'!$C$18,
_xlfn.SWITCH('Fiche formation'!$C$18,"DNO","2A","DE AUDIO","3A",
_xlfn.SWITCH('Fiche formation'!$C$15,"DEUST","2A","DSCG","2A","MASTER","2A","BUT","3A","DCG","3A","LG","3A","LP","3A","INGE","3A",""))
)</f>
        <v>LG ECOGESTEM 3A</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140</v>
      </c>
      <c r="H287" t="str">
        <f>_xlfn.TEXTJOIN(" ",TRUE,
'Fiche formation'!$C$18,
_xlfn.SWITCH('Fiche formation'!$C$18,"DNO","2A","DE AUDIO","3A",
_xlfn.SWITCH('Fiche formation'!$C$15,"DEUST","2A","DSCG","2A","MASTER","2A","BUT","3A","DCG","3A","LG","3A","LP","3A","INGE","3A",""))
)</f>
        <v>LG ECOGESTEM 3A</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140</v>
      </c>
      <c r="H288" t="str">
        <f>_xlfn.TEXTJOIN(" ",TRUE,
'Fiche formation'!$C$18,
_xlfn.SWITCH('Fiche formation'!$C$18,"DNO","2A","DE AUDIO","3A",
_xlfn.SWITCH('Fiche formation'!$C$15,"DEUST","2A","DSCG","2A","MASTER","2A","BUT","3A","DCG","3A","LG","3A","LP","3A","INGE","3A",""))
)</f>
        <v>LG ECOGESTEM 3A</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140</v>
      </c>
      <c r="H289" t="str">
        <f>_xlfn.TEXTJOIN(" ",TRUE,
'Fiche formation'!$C$18,
_xlfn.SWITCH('Fiche formation'!$C$18,"DNO","2A","DE AUDIO","3A",
_xlfn.SWITCH('Fiche formation'!$C$15,"DEUST","2A","DSCG","2A","MASTER","2A","BUT","3A","DCG","3A","LG","3A","LP","3A","INGE","3A",""))
)</f>
        <v>LG ECOGESTEM 3A</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140</v>
      </c>
      <c r="H290" t="str">
        <f>_xlfn.TEXTJOIN(" ",TRUE,
'Fiche formation'!$C$18,
_xlfn.SWITCH('Fiche formation'!$C$18,"DNO","2A","DE AUDIO","3A",
_xlfn.SWITCH('Fiche formation'!$C$15,"DEUST","2A","DSCG","2A","MASTER","2A","BUT","3A","DCG","3A","LG","3A","LP","3A","INGE","3A",""))
)</f>
        <v>LG ECOGESTEM 3A</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140</v>
      </c>
      <c r="H291" t="str">
        <f>_xlfn.TEXTJOIN(" ",TRUE,
'Fiche formation'!$C$18,
_xlfn.SWITCH('Fiche formation'!$C$18,"DNO","2A","DE AUDIO","3A",
_xlfn.SWITCH('Fiche formation'!$C$15,"DEUST","2A","DSCG","2A","MASTER","2A","BUT","3A","DCG","3A","LG","3A","LP","3A","INGE","3A",""))
)</f>
        <v>LG ECOGESTEM 3A</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140</v>
      </c>
      <c r="H292" t="str">
        <f>_xlfn.TEXTJOIN(" ",TRUE,
'Fiche formation'!$C$18,
_xlfn.SWITCH('Fiche formation'!$C$18,"DNO","2A","DE AUDIO","3A",
_xlfn.SWITCH('Fiche formation'!$C$15,"DEUST","2A","DSCG","2A","MASTER","2A","BUT","3A","DCG","3A","LG","3A","LP","3A","INGE","3A",""))
)</f>
        <v>LG ECOGESTEM 3A</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140</v>
      </c>
      <c r="H293" t="str">
        <f>_xlfn.TEXTJOIN(" ",TRUE,
'Fiche formation'!$C$18,
_xlfn.SWITCH('Fiche formation'!$C$18,"DNO","2A","DE AUDIO","3A",
_xlfn.SWITCH('Fiche formation'!$C$15,"DEUST","2A","DSCG","2A","MASTER","2A","BUT","3A","DCG","3A","LG","3A","LP","3A","INGE","3A",""))
)</f>
        <v>LG ECOGESTEM 3A</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140</v>
      </c>
      <c r="H294" t="str">
        <f>_xlfn.TEXTJOIN(" ",TRUE,
'Fiche formation'!$C$18,
_xlfn.SWITCH('Fiche formation'!$C$18,"DNO","2A","DE AUDIO","3A",
_xlfn.SWITCH('Fiche formation'!$C$15,"DEUST","2A","DSCG","2A","MASTER","2A","BUT","3A","DCG","3A","LG","3A","LP","3A","INGE","3A",""))
)</f>
        <v>LG ECOGESTEM 3A</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140</v>
      </c>
      <c r="H295" t="str">
        <f>_xlfn.TEXTJOIN(" ",TRUE,
'Fiche formation'!$C$18,
_xlfn.SWITCH('Fiche formation'!$C$18,"DNO","2A","DE AUDIO","3A",
_xlfn.SWITCH('Fiche formation'!$C$15,"DEUST","2A","DSCG","2A","MASTER","2A","BUT","3A","DCG","3A","LG","3A","LP","3A","INGE","3A",""))
)</f>
        <v>LG ECOGESTEM 3A</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140</v>
      </c>
      <c r="H296" t="str">
        <f>_xlfn.TEXTJOIN(" ",TRUE,
'Fiche formation'!$C$18,
_xlfn.SWITCH('Fiche formation'!$C$18,"DNO","2A","DE AUDIO","3A",
_xlfn.SWITCH('Fiche formation'!$C$15,"DEUST","2A","DSCG","2A","MASTER","2A","BUT","3A","DCG","3A","LG","3A","LP","3A","INGE","3A",""))
)</f>
        <v>LG ECOGESTEM 3A</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140</v>
      </c>
      <c r="H297" t="str">
        <f>_xlfn.TEXTJOIN(" ",TRUE,
'Fiche formation'!$C$18,
_xlfn.SWITCH('Fiche formation'!$C$18,"DNO","2A","DE AUDIO","3A",
_xlfn.SWITCH('Fiche formation'!$C$15,"DEUST","2A","DSCG","2A","MASTER","2A","BUT","3A","DCG","3A","LG","3A","LP","3A","INGE","3A",""))
)</f>
        <v>LG ECOGESTEM 3A</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140</v>
      </c>
      <c r="H298" t="str">
        <f>_xlfn.TEXTJOIN(" ",TRUE,
'Fiche formation'!$C$18,
_xlfn.SWITCH('Fiche formation'!$C$18,"DNO","2A","DE AUDIO","3A",
_xlfn.SWITCH('Fiche formation'!$C$15,"DEUST","2A","DSCG","2A","MASTER","2A","BUT","3A","DCG","3A","LG","3A","LP","3A","INGE","3A",""))
)</f>
        <v>LG ECOGESTEM 3A</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140</v>
      </c>
      <c r="H299" t="str">
        <f>_xlfn.TEXTJOIN(" ",TRUE,
'Fiche formation'!$C$18,
_xlfn.SWITCH('Fiche formation'!$C$18,"DNO","2A","DE AUDIO","3A",
_xlfn.SWITCH('Fiche formation'!$C$15,"DEUST","2A","DSCG","2A","MASTER","2A","BUT","3A","DCG","3A","LG","3A","LP","3A","INGE","3A",""))
)</f>
        <v>LG ECOGESTEM 3A</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140</v>
      </c>
      <c r="H300" t="str">
        <f>_xlfn.TEXTJOIN(" ",TRUE,
'Fiche formation'!$C$18,
_xlfn.SWITCH('Fiche formation'!$C$18,"DNO","2A","DE AUDIO","3A",
_xlfn.SWITCH('Fiche formation'!$C$15,"DEUST","2A","DSCG","2A","MASTER","2A","BUT","3A","DCG","3A","LG","3A","LP","3A","INGE","3A",""))
)</f>
        <v>LG ECOGESTEM 3A</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140</v>
      </c>
      <c r="H301" t="str">
        <f>_xlfn.TEXTJOIN(" ",TRUE,
'Fiche formation'!$C$18,
_xlfn.SWITCH('Fiche formation'!$C$18,"DNO","2A","DE AUDIO","3A",
_xlfn.SWITCH('Fiche formation'!$C$15,"DEUST","2A","DSCG","2A","MASTER","2A","BUT","3A","DCG","3A","LG","3A","LP","3A","INGE","3A",""))
)</f>
        <v>LG ECOGESTEM 3A</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140</v>
      </c>
      <c r="H302" t="str">
        <f>_xlfn.TEXTJOIN(" ",TRUE,
'Fiche formation'!$C$18,
_xlfn.SWITCH('Fiche formation'!$C$18,"DNO","2A","DE AUDIO","3A",
_xlfn.SWITCH('Fiche formation'!$C$15,"DEUST","2A","DSCG","2A","MASTER","2A","BUT","3A","DCG","3A","LG","3A","LP","3A","INGE","3A",""))
)</f>
        <v>LG ECOGESTEM 3A</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140</v>
      </c>
      <c r="H303" t="str">
        <f>_xlfn.TEXTJOIN(" ",TRUE,
'Fiche formation'!$C$18,
_xlfn.SWITCH('Fiche formation'!$C$18,"DNO","2A","DE AUDIO","3A",
_xlfn.SWITCH('Fiche formation'!$C$15,"DEUST","2A","DSCG","2A","MASTER","2A","BUT","3A","DCG","3A","LG","3A","LP","3A","INGE","3A",""))
)</f>
        <v>LG ECOGESTEM 3A</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140</v>
      </c>
      <c r="H304" t="str">
        <f>_xlfn.TEXTJOIN(" ",TRUE,
'Fiche formation'!$C$18,
_xlfn.SWITCH('Fiche formation'!$C$18,"DNO","2A","DE AUDIO","3A",
_xlfn.SWITCH('Fiche formation'!$C$15,"DEUST","2A","DSCG","2A","MASTER","2A","BUT","3A","DCG","3A","LG","3A","LP","3A","INGE","3A",""))
)</f>
        <v>LG ECOGESTEM 3A</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140</v>
      </c>
      <c r="H305" t="str">
        <f>_xlfn.TEXTJOIN(" ",TRUE,
'Fiche formation'!$C$18,
_xlfn.SWITCH('Fiche formation'!$C$18,"DNO","2A","DE AUDIO","3A",
_xlfn.SWITCH('Fiche formation'!$C$15,"DEUST","2A","DSCG","2A","MASTER","2A","BUT","3A","DCG","3A","LG","3A","LP","3A","INGE","3A",""))
)</f>
        <v>LG ECOGESTEM 3A</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140</v>
      </c>
      <c r="H306" t="str">
        <f>_xlfn.TEXTJOIN(" ",TRUE,
'Fiche formation'!$C$18,
_xlfn.SWITCH('Fiche formation'!$C$18,"DNO","2A","DE AUDIO","3A",
_xlfn.SWITCH('Fiche formation'!$C$15,"DEUST","2A","DSCG","2A","MASTER","2A","BUT","3A","DCG","3A","LG","3A","LP","3A","INGE","3A",""))
)</f>
        <v>LG ECOGESTEM 3A</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140</v>
      </c>
      <c r="H307" t="str">
        <f>_xlfn.TEXTJOIN(" ",TRUE,
'Fiche formation'!$C$18,
_xlfn.SWITCH('Fiche formation'!$C$18,"DNO","2A","DE AUDIO","3A",
_xlfn.SWITCH('Fiche formation'!$C$15,"DEUST","2A","DSCG","2A","MASTER","2A","BUT","3A","DCG","3A","LG","3A","LP","3A","INGE","3A",""))
)</f>
        <v>LG ECOGESTEM 3A</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140</v>
      </c>
      <c r="H308" t="str">
        <f>_xlfn.TEXTJOIN(" ",TRUE,
'Fiche formation'!$C$18,
_xlfn.SWITCH('Fiche formation'!$C$18,"DNO","2A","DE AUDIO","3A",
_xlfn.SWITCH('Fiche formation'!$C$15,"DEUST","2A","DSCG","2A","MASTER","2A","BUT","3A","DCG","3A","LG","3A","LP","3A","INGE","3A",""))
)</f>
        <v>LG ECOGESTEM 3A</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140</v>
      </c>
      <c r="H309" t="str">
        <f>_xlfn.TEXTJOIN(" ",TRUE,
'Fiche formation'!$C$18,
_xlfn.SWITCH('Fiche formation'!$C$18,"DNO","2A","DE AUDIO","3A",
_xlfn.SWITCH('Fiche formation'!$C$15,"DEUST","2A","DSCG","2A","MASTER","2A","BUT","3A","DCG","3A","LG","3A","LP","3A","INGE","3A",""))
)</f>
        <v>LG ECOGESTEM 3A</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140</v>
      </c>
      <c r="H310" t="str">
        <f>_xlfn.TEXTJOIN(" ",TRUE,
'Fiche formation'!$C$18,
_xlfn.SWITCH('Fiche formation'!$C$18,"DNO","2A","DE AUDIO","3A",
_xlfn.SWITCH('Fiche formation'!$C$15,"DEUST","2A","DSCG","2A","MASTER","2A","BUT","3A","DCG","3A","LG","3A","LP","3A","INGE","3A",""))
)</f>
        <v>LG ECOGESTEM 3A</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140</v>
      </c>
      <c r="H311" t="str">
        <f>_xlfn.TEXTJOIN(" ",TRUE,
'Fiche formation'!$C$18,
_xlfn.SWITCH('Fiche formation'!$C$18,"DNO","2A","DE AUDIO","3A",
_xlfn.SWITCH('Fiche formation'!$C$15,"DEUST","2A","DSCG","2A","MASTER","2A","BUT","3A","DCG","3A","LG","3A","LP","3A","INGE","3A",""))
)</f>
        <v>LG ECOGESTEM 3A</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140</v>
      </c>
      <c r="H312" t="str">
        <f>_xlfn.TEXTJOIN(" ",TRUE,
'Fiche formation'!$C$18,
_xlfn.SWITCH('Fiche formation'!$C$18,"DNO","2A","DE AUDIO","3A",
_xlfn.SWITCH('Fiche formation'!$C$15,"DEUST","2A","DSCG","2A","MASTER","2A","BUT","3A","DCG","3A","LG","3A","LP","3A","INGE","3A",""))
)</f>
        <v>LG ECOGESTEM 3A</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140</v>
      </c>
      <c r="H313" t="str">
        <f>_xlfn.TEXTJOIN(" ",TRUE,
'Fiche formation'!$C$18,
_xlfn.SWITCH('Fiche formation'!$C$18,"DNO","2A","DE AUDIO","3A",
_xlfn.SWITCH('Fiche formation'!$C$15,"DEUST","2A","DSCG","2A","MASTER","2A","BUT","3A","DCG","3A","LG","3A","LP","3A","INGE","3A",""))
)</f>
        <v>LG ECOGESTEM 3A</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cfa-ensuplr-upvd-iae-perpignan@umontpellier.fr</v>
      </c>
      <c r="G314" t="s">
        <v>140</v>
      </c>
      <c r="H314" t="str">
        <f>_xlfn.TEXTJOIN(" ",TRUE,
'Fiche formation'!$C$18,
_xlfn.SWITCH('Fiche formation'!$C$18,"DNO","2A","DE AUDIO","3A",
_xlfn.SWITCH('Fiche formation'!$C$15,"DEUST","2A","DSCG","2A","MASTER","2A","BUT","3A","DCG","3A","LG","3A","LP","3A","INGE","3A",""))
)</f>
        <v>LG ECOGESTEM 3A</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cfa-ensuplr-upvd-iae-perpignan@umontpellier.fr</v>
      </c>
      <c r="G315" t="s">
        <v>140</v>
      </c>
      <c r="H315" t="str">
        <f>_xlfn.TEXTJOIN(" ",TRUE,
'Fiche formation'!$C$18,
_xlfn.SWITCH('Fiche formation'!$C$18,"DNO","2A","DE AUDIO","3A",
_xlfn.SWITCH('Fiche formation'!$C$15,"DEUST","2A","DSCG","2A","MASTER","2A","BUT","3A","DCG","3A","LG","3A","LP","3A","INGE","3A",""))
)</f>
        <v>LG ECOGESTEM 3A</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cfa-ensuplr-upvd-iae-perpignan@umontpellier.fr</v>
      </c>
      <c r="G316" t="s">
        <v>140</v>
      </c>
      <c r="H316" t="str">
        <f>_xlfn.TEXTJOIN(" ",TRUE,
'Fiche formation'!$C$18,
_xlfn.SWITCH('Fiche formation'!$C$18,"DNO","2A","DE AUDIO","3A",
_xlfn.SWITCH('Fiche formation'!$C$15,"DEUST","2A","DSCG","2A","MASTER","2A","BUT","3A","DCG","3A","LG","3A","LP","3A","INGE","3A",""))
)</f>
        <v>LG ECOGESTEM 3A</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cfa-ensuplr-upvd-iae-perpignan@umontpellier.fr</v>
      </c>
      <c r="G317" t="s">
        <v>140</v>
      </c>
      <c r="H317" t="str">
        <f>_xlfn.TEXTJOIN(" ",TRUE,
'Fiche formation'!$C$18,
_xlfn.SWITCH('Fiche formation'!$C$18,"DNO","2A","DE AUDIO","3A",
_xlfn.SWITCH('Fiche formation'!$C$15,"DEUST","2A","DSCG","2A","MASTER","2A","BUT","3A","DCG","3A","LG","3A","LP","3A","INGE","3A",""))
)</f>
        <v>LG ECOGESTEM 3A</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cfa-ensuplr-upvd-iae-perpignan@umontpellier.fr</v>
      </c>
      <c r="G318" t="s">
        <v>140</v>
      </c>
      <c r="H318" t="str">
        <f>_xlfn.TEXTJOIN(" ",TRUE,
'Fiche formation'!$C$18,
_xlfn.SWITCH('Fiche formation'!$C$18,"DNO","2A","DE AUDIO","3A",
_xlfn.SWITCH('Fiche formation'!$C$15,"DEUST","2A","DSCG","2A","MASTER","2A","BUT","3A","DCG","3A","LG","3A","LP","3A","INGE","3A",""))
)</f>
        <v>LG ECOGESTEM 3A</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cfa-ensuplr-upvd-iae-perpignan@umontpellier.fr</v>
      </c>
      <c r="G319" t="s">
        <v>140</v>
      </c>
      <c r="H319" t="str">
        <f>_xlfn.TEXTJOIN(" ",TRUE,
'Fiche formation'!$C$18,
_xlfn.SWITCH('Fiche formation'!$C$18,"DNO","2A","DE AUDIO","3A",
_xlfn.SWITCH('Fiche formation'!$C$15,"DEUST","2A","DSCG","2A","MASTER","2A","BUT","3A","DCG","3A","LG","3A","LP","3A","INGE","3A",""))
)</f>
        <v>LG ECOGESTEM 3A</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cfa-ensuplr-upvd-iae-perpignan@umontpellier.fr</v>
      </c>
      <c r="G320" t="s">
        <v>140</v>
      </c>
      <c r="H320" t="str">
        <f>_xlfn.TEXTJOIN(" ",TRUE,
'Fiche formation'!$C$18,
_xlfn.SWITCH('Fiche formation'!$C$18,"DNO","2A","DE AUDIO","3A",
_xlfn.SWITCH('Fiche formation'!$C$15,"DEUST","2A","DSCG","2A","MASTER","2A","BUT","3A","DCG","3A","LG","3A","LP","3A","INGE","3A",""))
)</f>
        <v>LG ECOGESTEM 3A</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cfa-ensuplr-upvd-iae-perpignan@umontpellier.fr</v>
      </c>
      <c r="G321" t="s">
        <v>140</v>
      </c>
      <c r="H321" t="str">
        <f>_xlfn.TEXTJOIN(" ",TRUE,
'Fiche formation'!$C$18,
_xlfn.SWITCH('Fiche formation'!$C$18,"DNO","2A","DE AUDIO","3A",
_xlfn.SWITCH('Fiche formation'!$C$15,"DEUST","2A","DSCG","2A","MASTER","2A","BUT","3A","DCG","3A","LG","3A","LP","3A","INGE","3A",""))
)</f>
        <v>LG ECOGESTEM 3A</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cfa-ensuplr-upvd-iae-perpignan@umontpellier.fr</v>
      </c>
      <c r="G322" t="s">
        <v>140</v>
      </c>
      <c r="H322" t="str">
        <f>_xlfn.TEXTJOIN(" ",TRUE,
'Fiche formation'!$C$18,
_xlfn.SWITCH('Fiche formation'!$C$18,"DNO","2A","DE AUDIO","3A",
_xlfn.SWITCH('Fiche formation'!$C$15,"DEUST","2A","DSCG","2A","MASTER","2A","BUT","3A","DCG","3A","LG","3A","LP","3A","INGE","3A",""))
)</f>
        <v>LG ECOGESTEM 3A</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cfa-ensuplr-upvd-iae-perpignan@umontpellier.fr</v>
      </c>
      <c r="G323" t="s">
        <v>140</v>
      </c>
      <c r="H323" t="str">
        <f>_xlfn.TEXTJOIN(" ",TRUE,
'Fiche formation'!$C$18,
_xlfn.SWITCH('Fiche formation'!$C$18,"DNO","2A","DE AUDIO","3A",
_xlfn.SWITCH('Fiche formation'!$C$15,"DEUST","2A","DSCG","2A","MASTER","2A","BUT","3A","DCG","3A","LG","3A","LP","3A","INGE","3A",""))
)</f>
        <v>LG ECOGESTEM 3A</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140</v>
      </c>
      <c r="H324" t="str">
        <f>_xlfn.TEXTJOIN(" ",TRUE,
'Fiche formation'!$C$18,
_xlfn.SWITCH('Fiche formation'!$C$18,"DNO","2A","DE AUDIO","3A",
_xlfn.SWITCH('Fiche formation'!$C$15,"DEUST","2A","DSCG","2A","MASTER","2A","BUT","3A","DCG","3A","LG","3A","LP","3A","INGE","3A",""))
)</f>
        <v>LG ECOGESTEM 3A</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140</v>
      </c>
      <c r="H325" t="str">
        <f>_xlfn.TEXTJOIN(" ",TRUE,
'Fiche formation'!$C$18,
_xlfn.SWITCH('Fiche formation'!$C$18,"DNO","2A","DE AUDIO","3A",
_xlfn.SWITCH('Fiche formation'!$C$15,"DEUST","2A","DSCG","2A","MASTER","2A","BUT","3A","DCG","3A","LG","3A","LP","3A","INGE","3A",""))
)</f>
        <v>LG ECOGESTEM 3A</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140</v>
      </c>
      <c r="H326" t="str">
        <f>_xlfn.TEXTJOIN(" ",TRUE,
'Fiche formation'!$C$18,
_xlfn.SWITCH('Fiche formation'!$C$18,"DNO","2A","DE AUDIO","3A",
_xlfn.SWITCH('Fiche formation'!$C$15,"DEUST","2A","DSCG","2A","MASTER","2A","BUT","3A","DCG","3A","LG","3A","LP","3A","INGE","3A",""))
)</f>
        <v>LG ECOGESTEM 3A</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140</v>
      </c>
      <c r="H327" t="str">
        <f>_xlfn.TEXTJOIN(" ",TRUE,
'Fiche formation'!$C$18,
_xlfn.SWITCH('Fiche formation'!$C$18,"DNO","2A","DE AUDIO","3A",
_xlfn.SWITCH('Fiche formation'!$C$15,"DEUST","2A","DSCG","2A","MASTER","2A","BUT","3A","DCG","3A","LG","3A","LP","3A","INGE","3A",""))
)</f>
        <v>LG ECOGESTEM 3A</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140</v>
      </c>
      <c r="H328" t="str">
        <f>_xlfn.TEXTJOIN(" ",TRUE,
'Fiche formation'!$C$18,
_xlfn.SWITCH('Fiche formation'!$C$18,"DNO","2A","DE AUDIO","3A",
_xlfn.SWITCH('Fiche formation'!$C$15,"DEUST","2A","DSCG","2A","MASTER","2A","BUT","3A","DCG","3A","LG","3A","LP","3A","INGE","3A",""))
)</f>
        <v>LG ECOGESTEM 3A</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140</v>
      </c>
      <c r="H329" t="str">
        <f>_xlfn.TEXTJOIN(" ",TRUE,
'Fiche formation'!$C$18,
_xlfn.SWITCH('Fiche formation'!$C$18,"DNO","2A","DE AUDIO","3A",
_xlfn.SWITCH('Fiche formation'!$C$15,"DEUST","2A","DSCG","2A","MASTER","2A","BUT","3A","DCG","3A","LG","3A","LP","3A","INGE","3A",""))
)</f>
        <v>LG ECOGESTEM 3A</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140</v>
      </c>
      <c r="H330" t="str">
        <f>_xlfn.TEXTJOIN(" ",TRUE,
'Fiche formation'!$C$18,
_xlfn.SWITCH('Fiche formation'!$C$18,"DNO","2A","DE AUDIO","3A",
_xlfn.SWITCH('Fiche formation'!$C$15,"DEUST","2A","DSCG","2A","MASTER","2A","BUT","3A","DCG","3A","LG","3A","LP","3A","INGE","3A",""))
)</f>
        <v>LG ECOGESTEM 3A</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140</v>
      </c>
      <c r="H331" t="str">
        <f>_xlfn.TEXTJOIN(" ",TRUE,
'Fiche formation'!$C$18,
_xlfn.SWITCH('Fiche formation'!$C$18,"DNO","2A","DE AUDIO","3A",
_xlfn.SWITCH('Fiche formation'!$C$15,"DEUST","2A","DSCG","2A","MASTER","2A","BUT","3A","DCG","3A","LG","3A","LP","3A","INGE","3A",""))
)</f>
        <v>LG ECOGESTEM 3A</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cfa-ensuplr-upvd-iae-perpignan@umontpellier.fr</v>
      </c>
      <c r="G332" t="s">
        <v>140</v>
      </c>
      <c r="H332" t="str">
        <f>_xlfn.TEXTJOIN(" ",TRUE,
'Fiche formation'!$C$18,
_xlfn.SWITCH('Fiche formation'!$C$18,"DNO","2A","DE AUDIO","3A",
_xlfn.SWITCH('Fiche formation'!$C$15,"DEUST","2A","DSCG","2A","MASTER","2A","BUT","3A","DCG","3A","LG","3A","LP","3A","INGE","3A",""))
)</f>
        <v>LG ECOGESTEM 3A</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cfa-ensuplr-upvd-iae-perpignan@umontpellier.fr</v>
      </c>
      <c r="G333" t="s">
        <v>140</v>
      </c>
      <c r="H333" t="str">
        <f>_xlfn.TEXTJOIN(" ",TRUE,
'Fiche formation'!$C$18,
_xlfn.SWITCH('Fiche formation'!$C$18,"DNO","2A","DE AUDIO","3A",
_xlfn.SWITCH('Fiche formation'!$C$15,"DEUST","2A","DSCG","2A","MASTER","2A","BUT","3A","DCG","3A","LG","3A","LP","3A","INGE","3A",""))
)</f>
        <v>LG ECOGESTEM 3A</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cfa-ensuplr-upvd-iae-perpignan@umontpellier.fr</v>
      </c>
      <c r="G334" t="s">
        <v>140</v>
      </c>
      <c r="H334" t="str">
        <f>_xlfn.TEXTJOIN(" ",TRUE,
'Fiche formation'!$C$18,
_xlfn.SWITCH('Fiche formation'!$C$18,"DNO","2A","DE AUDIO","3A",
_xlfn.SWITCH('Fiche formation'!$C$15,"DEUST","2A","DSCG","2A","MASTER","2A","BUT","3A","DCG","3A","LG","3A","LP","3A","INGE","3A",""))
)</f>
        <v>LG ECOGESTEM 3A</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cfa-ensuplr-upvd-iae-perpignan@umontpellier.fr</v>
      </c>
      <c r="G335" t="s">
        <v>140</v>
      </c>
      <c r="H335" t="str">
        <f>_xlfn.TEXTJOIN(" ",TRUE,
'Fiche formation'!$C$18,
_xlfn.SWITCH('Fiche formation'!$C$18,"DNO","2A","DE AUDIO","3A",
_xlfn.SWITCH('Fiche formation'!$C$15,"DEUST","2A","DSCG","2A","MASTER","2A","BUT","3A","DCG","3A","LG","3A","LP","3A","INGE","3A",""))
)</f>
        <v>LG ECOGESTEM 3A</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cfa-ensuplr-upvd-iae-perpignan@umontpellier.fr</v>
      </c>
      <c r="G336" t="s">
        <v>140</v>
      </c>
      <c r="H336" t="str">
        <f>_xlfn.TEXTJOIN(" ",TRUE,
'Fiche formation'!$C$18,
_xlfn.SWITCH('Fiche formation'!$C$18,"DNO","2A","DE AUDIO","3A",
_xlfn.SWITCH('Fiche formation'!$C$15,"DEUST","2A","DSCG","2A","MASTER","2A","BUT","3A","DCG","3A","LG","3A","LP","3A","INGE","3A",""))
)</f>
        <v>LG ECOGESTEM 3A</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cfa-ensuplr-upvd-iae-perpignan@umontpellier.fr</v>
      </c>
      <c r="G337" t="s">
        <v>140</v>
      </c>
      <c r="H337" t="str">
        <f>_xlfn.TEXTJOIN(" ",TRUE,
'Fiche formation'!$C$18,
_xlfn.SWITCH('Fiche formation'!$C$18,"DNO","2A","DE AUDIO","3A",
_xlfn.SWITCH('Fiche formation'!$C$15,"DEUST","2A","DSCG","2A","MASTER","2A","BUT","3A","DCG","3A","LG","3A","LP","3A","INGE","3A",""))
)</f>
        <v>LG ECOGESTEM 3A</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140</v>
      </c>
      <c r="H338" t="str">
        <f>_xlfn.TEXTJOIN(" ",TRUE,
'Fiche formation'!$C$18,
_xlfn.SWITCH('Fiche formation'!$C$18,"DNO","2A","DE AUDIO","3A",
_xlfn.SWITCH('Fiche formation'!$C$15,"DEUST","2A","DSCG","2A","MASTER","2A","BUT","3A","DCG","3A","LG","3A","LP","3A","INGE","3A",""))
)</f>
        <v>LG ECOGESTEM 3A</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140</v>
      </c>
      <c r="H339" t="str">
        <f>_xlfn.TEXTJOIN(" ",TRUE,
'Fiche formation'!$C$18,
_xlfn.SWITCH('Fiche formation'!$C$18,"DNO","2A","DE AUDIO","3A",
_xlfn.SWITCH('Fiche formation'!$C$15,"DEUST","2A","DSCG","2A","MASTER","2A","BUT","3A","DCG","3A","LG","3A","LP","3A","INGE","3A",""))
)</f>
        <v>LG ECOGESTEM 3A</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140</v>
      </c>
      <c r="H340" t="str">
        <f>_xlfn.TEXTJOIN(" ",TRUE,
'Fiche formation'!$C$18,
_xlfn.SWITCH('Fiche formation'!$C$18,"DNO","2A","DE AUDIO","3A",
_xlfn.SWITCH('Fiche formation'!$C$15,"DEUST","2A","DSCG","2A","MASTER","2A","BUT","3A","DCG","3A","LG","3A","LP","3A","INGE","3A",""))
)</f>
        <v>LG ECOGESTEM 3A</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140</v>
      </c>
      <c r="H341" t="str">
        <f>_xlfn.TEXTJOIN(" ",TRUE,
'Fiche formation'!$C$18,
_xlfn.SWITCH('Fiche formation'!$C$18,"DNO","2A","DE AUDIO","3A",
_xlfn.SWITCH('Fiche formation'!$C$15,"DEUST","2A","DSCG","2A","MASTER","2A","BUT","3A","DCG","3A","LG","3A","LP","3A","INGE","3A",""))
)</f>
        <v>LG ECOGESTEM 3A</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cfa-ensuplr-upvd-iae-perpignan@umontpellier.fr</v>
      </c>
      <c r="G342" t="s">
        <v>140</v>
      </c>
      <c r="H342" t="str">
        <f>_xlfn.TEXTJOIN(" ",TRUE,
'Fiche formation'!$C$18,
_xlfn.SWITCH('Fiche formation'!$C$18,"DNO","2A","DE AUDIO","3A",
_xlfn.SWITCH('Fiche formation'!$C$15,"DEUST","2A","DSCG","2A","MASTER","2A","BUT","3A","DCG","3A","LG","3A","LP","3A","INGE","3A",""))
)</f>
        <v>LG ECOGESTEM 3A</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cfa-ensuplr-upvd-iae-perpignan@umontpellier.fr</v>
      </c>
      <c r="G343" t="s">
        <v>140</v>
      </c>
      <c r="H343" t="str">
        <f>_xlfn.TEXTJOIN(" ",TRUE,
'Fiche formation'!$C$18,
_xlfn.SWITCH('Fiche formation'!$C$18,"DNO","2A","DE AUDIO","3A",
_xlfn.SWITCH('Fiche formation'!$C$15,"DEUST","2A","DSCG","2A","MASTER","2A","BUT","3A","DCG","3A","LG","3A","LP","3A","INGE","3A",""))
)</f>
        <v>LG ECOGESTEM 3A</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cfa-ensuplr-upvd-iae-perpignan@umontpellier.fr</v>
      </c>
      <c r="G344" t="s">
        <v>140</v>
      </c>
      <c r="H344" t="str">
        <f>_xlfn.TEXTJOIN(" ",TRUE,
'Fiche formation'!$C$18,
_xlfn.SWITCH('Fiche formation'!$C$18,"DNO","2A","DE AUDIO","3A",
_xlfn.SWITCH('Fiche formation'!$C$15,"DEUST","2A","DSCG","2A","MASTER","2A","BUT","3A","DCG","3A","LG","3A","LP","3A","INGE","3A",""))
)</f>
        <v>LG ECOGESTEM 3A</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cfa-ensuplr-upvd-iae-perpignan@umontpellier.fr</v>
      </c>
      <c r="G345" t="s">
        <v>140</v>
      </c>
      <c r="H345" t="str">
        <f>_xlfn.TEXTJOIN(" ",TRUE,
'Fiche formation'!$C$18,
_xlfn.SWITCH('Fiche formation'!$C$18,"DNO","2A","DE AUDIO","3A",
_xlfn.SWITCH('Fiche formation'!$C$15,"DEUST","2A","DSCG","2A","MASTER","2A","BUT","3A","DCG","3A","LG","3A","LP","3A","INGE","3A",""))
)</f>
        <v>LG ECOGESTEM 3A</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cfa-ensuplr-upvd-iae-perpignan@umontpellier.fr</v>
      </c>
      <c r="G346" t="s">
        <v>140</v>
      </c>
      <c r="H346" t="str">
        <f>_xlfn.TEXTJOIN(" ",TRUE,
'Fiche formation'!$C$18,
_xlfn.SWITCH('Fiche formation'!$C$18,"DNO","2A","DE AUDIO","3A",
_xlfn.SWITCH('Fiche formation'!$C$15,"DEUST","2A","DSCG","2A","MASTER","2A","BUT","3A","DCG","3A","LG","3A","LP","3A","INGE","3A",""))
)</f>
        <v>LG ECOGESTEM 3A</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cfa-ensuplr-upvd-iae-perpignan@umontpellier.fr</v>
      </c>
      <c r="G347" t="s">
        <v>140</v>
      </c>
      <c r="H347" t="str">
        <f>_xlfn.TEXTJOIN(" ",TRUE,
'Fiche formation'!$C$18,
_xlfn.SWITCH('Fiche formation'!$C$18,"DNO","2A","DE AUDIO","3A",
_xlfn.SWITCH('Fiche formation'!$C$15,"DEUST","2A","DSCG","2A","MASTER","2A","BUT","3A","DCG","3A","LG","3A","LP","3A","INGE","3A",""))
)</f>
        <v>LG ECOGESTEM 3A</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cfa-ensuplr-upvd-iae-perpignan@umontpellier.fr</v>
      </c>
      <c r="G348" t="s">
        <v>140</v>
      </c>
      <c r="H348" t="str">
        <f>_xlfn.TEXTJOIN(" ",TRUE,
'Fiche formation'!$C$18,
_xlfn.SWITCH('Fiche formation'!$C$18,"DNO","2A","DE AUDIO","3A",
_xlfn.SWITCH('Fiche formation'!$C$15,"DEUST","2A","DSCG","2A","MASTER","2A","BUT","3A","DCG","3A","LG","3A","LP","3A","INGE","3A",""))
)</f>
        <v>LG ECOGESTEM 3A</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cfa-ensuplr-upvd-iae-perpignan@umontpellier.fr</v>
      </c>
      <c r="G349" t="s">
        <v>140</v>
      </c>
      <c r="H349" t="str">
        <f>_xlfn.TEXTJOIN(" ",TRUE,
'Fiche formation'!$C$18,
_xlfn.SWITCH('Fiche formation'!$C$18,"DNO","2A","DE AUDIO","3A",
_xlfn.SWITCH('Fiche formation'!$C$15,"DEUST","2A","DSCG","2A","MASTER","2A","BUT","3A","DCG","3A","LG","3A","LP","3A","INGE","3A",""))
)</f>
        <v>LG ECOGESTEM 3A</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cfa-ensuplr-upvd-iae-perpignan@umontpellier.fr</v>
      </c>
      <c r="G350" t="s">
        <v>140</v>
      </c>
      <c r="H350" t="str">
        <f>_xlfn.TEXTJOIN(" ",TRUE,
'Fiche formation'!$C$18,
_xlfn.SWITCH('Fiche formation'!$C$18,"DNO","2A","DE AUDIO","3A",
_xlfn.SWITCH('Fiche formation'!$C$15,"DEUST","2A","DSCG","2A","MASTER","2A","BUT","3A","DCG","3A","LG","3A","LP","3A","INGE","3A",""))
)</f>
        <v>LG ECOGESTEM 3A</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cfa-ensuplr-upvd-iae-perpignan@umontpellier.fr</v>
      </c>
      <c r="G351" t="s">
        <v>140</v>
      </c>
      <c r="H351" t="str">
        <f>_xlfn.TEXTJOIN(" ",TRUE,
'Fiche formation'!$C$18,
_xlfn.SWITCH('Fiche formation'!$C$18,"DNO","2A","DE AUDIO","3A",
_xlfn.SWITCH('Fiche formation'!$C$15,"DEUST","2A","DSCG","2A","MASTER","2A","BUT","3A","DCG","3A","LG","3A","LP","3A","INGE","3A",""))
)</f>
        <v>LG ECOGESTEM 3A</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140</v>
      </c>
      <c r="H352" t="str">
        <f>_xlfn.TEXTJOIN(" ",TRUE,
'Fiche formation'!$C$18,
_xlfn.SWITCH('Fiche formation'!$C$18,"DNO","2A","DE AUDIO","3A",
_xlfn.SWITCH('Fiche formation'!$C$15,"DEUST","2A","DSCG","2A","MASTER","2A","BUT","3A","DCG","3A","LG","3A","LP","3A","INGE","3A",""))
)</f>
        <v>LG ECOGESTEM 3A</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140</v>
      </c>
      <c r="H353" t="str">
        <f>_xlfn.TEXTJOIN(" ",TRUE,
'Fiche formation'!$C$18,
_xlfn.SWITCH('Fiche formation'!$C$18,"DNO","2A","DE AUDIO","3A",
_xlfn.SWITCH('Fiche formation'!$C$15,"DEUST","2A","DSCG","2A","MASTER","2A","BUT","3A","DCG","3A","LG","3A","LP","3A","INGE","3A",""))
)</f>
        <v>LG ECOGESTEM 3A</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140</v>
      </c>
      <c r="H354" t="str">
        <f>_xlfn.TEXTJOIN(" ",TRUE,
'Fiche formation'!$C$18,
_xlfn.SWITCH('Fiche formation'!$C$18,"DNO","2A","DE AUDIO","3A",
_xlfn.SWITCH('Fiche formation'!$C$15,"DEUST","2A","DSCG","2A","MASTER","2A","BUT","3A","DCG","3A","LG","3A","LP","3A","INGE","3A",""))
)</f>
        <v>LG ECOGESTEM 3A</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140</v>
      </c>
      <c r="H355" t="str">
        <f>_xlfn.TEXTJOIN(" ",TRUE,
'Fiche formation'!$C$18,
_xlfn.SWITCH('Fiche formation'!$C$18,"DNO","2A","DE AUDIO","3A",
_xlfn.SWITCH('Fiche formation'!$C$15,"DEUST","2A","DSCG","2A","MASTER","2A","BUT","3A","DCG","3A","LG","3A","LP","3A","INGE","3A",""))
)</f>
        <v>LG ECOGESTEM 3A</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cfa-ensuplr-upvd-iae-perpignan@umontpellier.fr</v>
      </c>
      <c r="G356" t="s">
        <v>140</v>
      </c>
      <c r="H356" t="str">
        <f>_xlfn.TEXTJOIN(" ",TRUE,
'Fiche formation'!$C$18,
_xlfn.SWITCH('Fiche formation'!$C$18,"DNO","2A","DE AUDIO","3A",
_xlfn.SWITCH('Fiche formation'!$C$15,"DEUST","2A","DSCG","2A","MASTER","2A","BUT","3A","DCG","3A","LG","3A","LP","3A","INGE","3A",""))
)</f>
        <v>LG ECOGESTEM 3A</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cfa-ensuplr-upvd-iae-perpignan@umontpellier.fr</v>
      </c>
      <c r="G357" t="s">
        <v>140</v>
      </c>
      <c r="H357" t="str">
        <f>_xlfn.TEXTJOIN(" ",TRUE,
'Fiche formation'!$C$18,
_xlfn.SWITCH('Fiche formation'!$C$18,"DNO","2A","DE AUDIO","3A",
_xlfn.SWITCH('Fiche formation'!$C$15,"DEUST","2A","DSCG","2A","MASTER","2A","BUT","3A","DCG","3A","LG","3A","LP","3A","INGE","3A",""))
)</f>
        <v>LG ECOGESTEM 3A</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cfa-ensuplr-upvd-iae-perpignan@umontpellier.fr</v>
      </c>
      <c r="G358" t="s">
        <v>140</v>
      </c>
      <c r="H358" t="str">
        <f>_xlfn.TEXTJOIN(" ",TRUE,
'Fiche formation'!$C$18,
_xlfn.SWITCH('Fiche formation'!$C$18,"DNO","2A","DE AUDIO","3A",
_xlfn.SWITCH('Fiche formation'!$C$15,"DEUST","2A","DSCG","2A","MASTER","2A","BUT","3A","DCG","3A","LG","3A","LP","3A","INGE","3A",""))
)</f>
        <v>LG ECOGESTEM 3A</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cfa-ensuplr-upvd-iae-perpignan@umontpellier.fr</v>
      </c>
      <c r="G359" t="s">
        <v>140</v>
      </c>
      <c r="H359" t="str">
        <f>_xlfn.TEXTJOIN(" ",TRUE,
'Fiche formation'!$C$18,
_xlfn.SWITCH('Fiche formation'!$C$18,"DNO","2A","DE AUDIO","3A",
_xlfn.SWITCH('Fiche formation'!$C$15,"DEUST","2A","DSCG","2A","MASTER","2A","BUT","3A","DCG","3A","LG","3A","LP","3A","INGE","3A",""))
)</f>
        <v>LG ECOGESTEM 3A</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cfa-ensuplr-upvd-iae-perpignan@umontpellier.fr</v>
      </c>
      <c r="G360" t="s">
        <v>140</v>
      </c>
      <c r="H360" t="str">
        <f>_xlfn.TEXTJOIN(" ",TRUE,
'Fiche formation'!$C$18,
_xlfn.SWITCH('Fiche formation'!$C$18,"DNO","2A","DE AUDIO","3A",
_xlfn.SWITCH('Fiche formation'!$C$15,"DEUST","2A","DSCG","2A","MASTER","2A","BUT","3A","DCG","3A","LG","3A","LP","3A","INGE","3A",""))
)</f>
        <v>LG ECOGESTEM 3A</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cfa-ensuplr-upvd-iae-perpignan@umontpellier.fr</v>
      </c>
      <c r="G361" t="s">
        <v>140</v>
      </c>
      <c r="H361" t="str">
        <f>_xlfn.TEXTJOIN(" ",TRUE,
'Fiche formation'!$C$18,
_xlfn.SWITCH('Fiche formation'!$C$18,"DNO","2A","DE AUDIO","3A",
_xlfn.SWITCH('Fiche formation'!$C$15,"DEUST","2A","DSCG","2A","MASTER","2A","BUT","3A","DCG","3A","LG","3A","LP","3A","INGE","3A",""))
)</f>
        <v>LG ECOGESTEM 3A</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cfa-ensuplr-upvd-iae-perpignan@umontpellier.fr</v>
      </c>
      <c r="G362" t="s">
        <v>140</v>
      </c>
      <c r="H362" t="str">
        <f>_xlfn.TEXTJOIN(" ",TRUE,
'Fiche formation'!$C$18,
_xlfn.SWITCH('Fiche formation'!$C$18,"DNO","2A","DE AUDIO","3A",
_xlfn.SWITCH('Fiche formation'!$C$15,"DEUST","2A","DSCG","2A","MASTER","2A","BUT","3A","DCG","3A","LG","3A","LP","3A","INGE","3A",""))
)</f>
        <v>LG ECOGESTEM 3A</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cfa-ensuplr-upvd-iae-perpignan@umontpellier.fr</v>
      </c>
      <c r="G363" t="s">
        <v>140</v>
      </c>
      <c r="H363" t="str">
        <f>_xlfn.TEXTJOIN(" ",TRUE,
'Fiche formation'!$C$18,
_xlfn.SWITCH('Fiche formation'!$C$18,"DNO","2A","DE AUDIO","3A",
_xlfn.SWITCH('Fiche formation'!$C$15,"DEUST","2A","DSCG","2A","MASTER","2A","BUT","3A","DCG","3A","LG","3A","LP","3A","INGE","3A",""))
)</f>
        <v>LG ECOGESTEM 3A</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cfa-ensuplr-upvd-iae-perpignan@umontpellier.fr</v>
      </c>
      <c r="G364" t="s">
        <v>140</v>
      </c>
      <c r="H364" t="str">
        <f>_xlfn.TEXTJOIN(" ",TRUE,
'Fiche formation'!$C$18,
_xlfn.SWITCH('Fiche formation'!$C$18,"DNO","2A","DE AUDIO","3A",
_xlfn.SWITCH('Fiche formation'!$C$15,"DEUST","2A","DSCG","2A","MASTER","2A","BUT","3A","DCG","3A","LG","3A","LP","3A","INGE","3A",""))
)</f>
        <v>LG ECOGESTEM 3A</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cfa-ensuplr-upvd-iae-perpignan@umontpellier.fr</v>
      </c>
      <c r="G365" t="s">
        <v>140</v>
      </c>
      <c r="H365" t="str">
        <f>_xlfn.TEXTJOIN(" ",TRUE,
'Fiche formation'!$C$18,
_xlfn.SWITCH('Fiche formation'!$C$18,"DNO","2A","DE AUDIO","3A",
_xlfn.SWITCH('Fiche formation'!$C$15,"DEUST","2A","DSCG","2A","MASTER","2A","BUT","3A","DCG","3A","LG","3A","LP","3A","INGE","3A",""))
)</f>
        <v>LG ECOGESTEM 3A</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140</v>
      </c>
      <c r="H366" t="str">
        <f>_xlfn.TEXTJOIN(" ",TRUE,
'Fiche formation'!$C$18,
_xlfn.SWITCH('Fiche formation'!$C$18,"DNO","2A","DE AUDIO","3A",
_xlfn.SWITCH('Fiche formation'!$C$15,"DEUST","2A","DSCG","2A","MASTER","2A","BUT","3A","DCG","3A","LG","3A","LP","3A","INGE","3A",""))
)</f>
        <v>LG ECOGESTEM 3A</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140</v>
      </c>
      <c r="H367" t="str">
        <f>_xlfn.TEXTJOIN(" ",TRUE,
'Fiche formation'!$C$18,
_xlfn.SWITCH('Fiche formation'!$C$18,"DNO","2A","DE AUDIO","3A",
_xlfn.SWITCH('Fiche formation'!$C$15,"DEUST","2A","DSCG","2A","MASTER","2A","BUT","3A","DCG","3A","LG","3A","LP","3A","INGE","3A",""))
)</f>
        <v>LG ECOGESTEM 3A</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140</v>
      </c>
      <c r="H368" t="str">
        <f>_xlfn.TEXTJOIN(" ",TRUE,
'Fiche formation'!$C$18,
_xlfn.SWITCH('Fiche formation'!$C$18,"DNO","2A","DE AUDIO","3A",
_xlfn.SWITCH('Fiche formation'!$C$15,"DEUST","2A","DSCG","2A","MASTER","2A","BUT","3A","DCG","3A","LG","3A","LP","3A","INGE","3A",""))
)</f>
        <v>LG ECOGESTEM 3A</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140</v>
      </c>
      <c r="H369" t="str">
        <f>_xlfn.TEXTJOIN(" ",TRUE,
'Fiche formation'!$C$18,
_xlfn.SWITCH('Fiche formation'!$C$18,"DNO","2A","DE AUDIO","3A",
_xlfn.SWITCH('Fiche formation'!$C$15,"DEUST","2A","DSCG","2A","MASTER","2A","BUT","3A","DCG","3A","LG","3A","LP","3A","INGE","3A",""))
)</f>
        <v>LG ECOGESTEM 3A</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f t="shared" si="22"/>
        <v>1</v>
      </c>
      <c r="F370" t="str">
        <f>_xlfn.XLOOKUP('Fiche formation'!$C$8,SitesFormations[Site de formation principal],SitesFormations[Mail pour assiduité],"")</f>
        <v>cfa-ensuplr-upvd-iae-perpignan@umontpellier.fr</v>
      </c>
      <c r="G370" t="s">
        <v>140</v>
      </c>
      <c r="H370" t="str">
        <f>_xlfn.TEXTJOIN(" ",TRUE,
'Fiche formation'!$C$18,
_xlfn.SWITCH('Fiche formation'!$C$18,"DNO","2A","DE AUDIO","3A",
_xlfn.SWITCH('Fiche formation'!$C$15,"DEUST","2A","DSCG","2A","MASTER","2A","BUT","3A","DCG","3A","LG","3A","LP","3A","INGE","3A",""))
)</f>
        <v>LG ECOGESTEM 3A</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f t="shared" si="22"/>
        <v>1</v>
      </c>
      <c r="F371" t="str">
        <f>_xlfn.XLOOKUP('Fiche formation'!$C$8,SitesFormations[Site de formation principal],SitesFormations[Mail pour assiduité],"")</f>
        <v>cfa-ensuplr-upvd-iae-perpignan@umontpellier.fr</v>
      </c>
      <c r="G371" t="s">
        <v>140</v>
      </c>
      <c r="H371" t="str">
        <f>_xlfn.TEXTJOIN(" ",TRUE,
'Fiche formation'!$C$18,
_xlfn.SWITCH('Fiche formation'!$C$18,"DNO","2A","DE AUDIO","3A",
_xlfn.SWITCH('Fiche formation'!$C$15,"DEUST","2A","DSCG","2A","MASTER","2A","BUT","3A","DCG","3A","LG","3A","LP","3A","INGE","3A",""))
)</f>
        <v>LG ECOGESTEM 3A</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f t="shared" si="22"/>
        <v>1</v>
      </c>
      <c r="F372" t="str">
        <f>_xlfn.XLOOKUP('Fiche formation'!$C$8,SitesFormations[Site de formation principal],SitesFormations[Mail pour assiduité],"")</f>
        <v>cfa-ensuplr-upvd-iae-perpignan@umontpellier.fr</v>
      </c>
      <c r="G372" t="s">
        <v>140</v>
      </c>
      <c r="H372" t="str">
        <f>_xlfn.TEXTJOIN(" ",TRUE,
'Fiche formation'!$C$18,
_xlfn.SWITCH('Fiche formation'!$C$18,"DNO","2A","DE AUDIO","3A",
_xlfn.SWITCH('Fiche formation'!$C$15,"DEUST","2A","DSCG","2A","MASTER","2A","BUT","3A","DCG","3A","LG","3A","LP","3A","INGE","3A",""))
)</f>
        <v>LG ECOGESTEM 3A</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f t="shared" si="22"/>
        <v>1</v>
      </c>
      <c r="F373" t="str">
        <f>_xlfn.XLOOKUP('Fiche formation'!$C$8,SitesFormations[Site de formation principal],SitesFormations[Mail pour assiduité],"")</f>
        <v>cfa-ensuplr-upvd-iae-perpignan@umontpellier.fr</v>
      </c>
      <c r="G373" t="s">
        <v>140</v>
      </c>
      <c r="H373" t="str">
        <f>_xlfn.TEXTJOIN(" ",TRUE,
'Fiche formation'!$C$18,
_xlfn.SWITCH('Fiche formation'!$C$18,"DNO","2A","DE AUDIO","3A",
_xlfn.SWITCH('Fiche formation'!$C$15,"DEUST","2A","DSCG","2A","MASTER","2A","BUT","3A","DCG","3A","LG","3A","LP","3A","INGE","3A",""))
)</f>
        <v>LG ECOGESTEM 3A</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Centre</v>
      </c>
      <c r="E374">
        <f t="shared" si="22"/>
        <v>1</v>
      </c>
      <c r="F374" t="str">
        <f>_xlfn.XLOOKUP('Fiche formation'!$C$8,SitesFormations[Site de formation principal],SitesFormations[Mail pour assiduité],"")</f>
        <v>cfa-ensuplr-upvd-iae-perpignan@umontpellier.fr</v>
      </c>
      <c r="G374" t="s">
        <v>140</v>
      </c>
      <c r="H374" t="str">
        <f>_xlfn.TEXTJOIN(" ",TRUE,
'Fiche formation'!$C$18,
_xlfn.SWITCH('Fiche formation'!$C$18,"DNO","2A","DE AUDIO","3A",
_xlfn.SWITCH('Fiche formation'!$C$15,"DEUST","2A","DSCG","2A","MASTER","2A","BUT","3A","DCG","3A","LG","3A","LP","3A","INGE","3A",""))
)</f>
        <v>LG ECOGESTEM 3A</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Centre</v>
      </c>
      <c r="E375">
        <f t="shared" si="22"/>
        <v>1</v>
      </c>
      <c r="F375" t="str">
        <f>_xlfn.XLOOKUP('Fiche formation'!$C$8,SitesFormations[Site de formation principal],SitesFormations[Mail pour assiduité],"")</f>
        <v>cfa-ensuplr-upvd-iae-perpignan@umontpellier.fr</v>
      </c>
      <c r="G375" t="s">
        <v>140</v>
      </c>
      <c r="H375" t="str">
        <f>_xlfn.TEXTJOIN(" ",TRUE,
'Fiche formation'!$C$18,
_xlfn.SWITCH('Fiche formation'!$C$18,"DNO","2A","DE AUDIO","3A",
_xlfn.SWITCH('Fiche formation'!$C$15,"DEUST","2A","DSCG","2A","MASTER","2A","BUT","3A","DCG","3A","LG","3A","LP","3A","INGE","3A",""))
)</f>
        <v>LG ECOGESTEM 3A</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Centre</v>
      </c>
      <c r="E376">
        <f t="shared" si="22"/>
        <v>1</v>
      </c>
      <c r="F376" t="str">
        <f>_xlfn.XLOOKUP('Fiche formation'!$C$8,SitesFormations[Site de formation principal],SitesFormations[Mail pour assiduité],"")</f>
        <v>cfa-ensuplr-upvd-iae-perpignan@umontpellier.fr</v>
      </c>
      <c r="G376" t="s">
        <v>140</v>
      </c>
      <c r="H376" t="str">
        <f>_xlfn.TEXTJOIN(" ",TRUE,
'Fiche formation'!$C$18,
_xlfn.SWITCH('Fiche formation'!$C$18,"DNO","2A","DE AUDIO","3A",
_xlfn.SWITCH('Fiche formation'!$C$15,"DEUST","2A","DSCG","2A","MASTER","2A","BUT","3A","DCG","3A","LG","3A","LP","3A","INGE","3A",""))
)</f>
        <v>LG ECOGESTEM 3A</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Centre</v>
      </c>
      <c r="E377">
        <f t="shared" si="22"/>
        <v>1</v>
      </c>
      <c r="F377" t="str">
        <f>_xlfn.XLOOKUP('Fiche formation'!$C$8,SitesFormations[Site de formation principal],SitesFormations[Mail pour assiduité],"")</f>
        <v>cfa-ensuplr-upvd-iae-perpignan@umontpellier.fr</v>
      </c>
      <c r="G377" t="s">
        <v>140</v>
      </c>
      <c r="H377" t="str">
        <f>_xlfn.TEXTJOIN(" ",TRUE,
'Fiche formation'!$C$18,
_xlfn.SWITCH('Fiche formation'!$C$18,"DNO","2A","DE AUDIO","3A",
_xlfn.SWITCH('Fiche formation'!$C$15,"DEUST","2A","DSCG","2A","MASTER","2A","BUT","3A","DCG","3A","LG","3A","LP","3A","INGE","3A",""))
)</f>
        <v>LG ECOGESTEM 3A</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Centre</v>
      </c>
      <c r="E378">
        <f t="shared" si="22"/>
        <v>1</v>
      </c>
      <c r="F378" t="str">
        <f>_xlfn.XLOOKUP('Fiche formation'!$C$8,SitesFormations[Site de formation principal],SitesFormations[Mail pour assiduité],"")</f>
        <v>cfa-ensuplr-upvd-iae-perpignan@umontpellier.fr</v>
      </c>
      <c r="G378" t="s">
        <v>140</v>
      </c>
      <c r="H378" t="str">
        <f>_xlfn.TEXTJOIN(" ",TRUE,
'Fiche formation'!$C$18,
_xlfn.SWITCH('Fiche formation'!$C$18,"DNO","2A","DE AUDIO","3A",
_xlfn.SWITCH('Fiche formation'!$C$15,"DEUST","2A","DSCG","2A","MASTER","2A","BUT","3A","DCG","3A","LG","3A","LP","3A","INGE","3A",""))
)</f>
        <v>LG ECOGESTEM 3A</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Centre</v>
      </c>
      <c r="E379">
        <f t="shared" si="22"/>
        <v>1</v>
      </c>
      <c r="F379" t="str">
        <f>_xlfn.XLOOKUP('Fiche formation'!$C$8,SitesFormations[Site de formation principal],SitesFormations[Mail pour assiduité],"")</f>
        <v>cfa-ensuplr-upvd-iae-perpignan@umontpellier.fr</v>
      </c>
      <c r="G379" t="s">
        <v>140</v>
      </c>
      <c r="H379" t="str">
        <f>_xlfn.TEXTJOIN(" ",TRUE,
'Fiche formation'!$C$18,
_xlfn.SWITCH('Fiche formation'!$C$18,"DNO","2A","DE AUDIO","3A",
_xlfn.SWITCH('Fiche formation'!$C$15,"DEUST","2A","DSCG","2A","MASTER","2A","BUT","3A","DCG","3A","LG","3A","LP","3A","INGE","3A",""))
)</f>
        <v>LG ECOGESTEM 3A</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140</v>
      </c>
      <c r="H380" t="str">
        <f>_xlfn.TEXTJOIN(" ",TRUE,
'Fiche formation'!$C$18,
_xlfn.SWITCH('Fiche formation'!$C$18,"DNO","2A","DE AUDIO","3A",
_xlfn.SWITCH('Fiche formation'!$C$15,"DEUST","2A","DSCG","2A","MASTER","2A","BUT","3A","DCG","3A","LG","3A","LP","3A","INGE","3A",""))
)</f>
        <v>LG ECOGESTEM 3A</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140</v>
      </c>
      <c r="H381" t="str">
        <f>_xlfn.TEXTJOIN(" ",TRUE,
'Fiche formation'!$C$18,
_xlfn.SWITCH('Fiche formation'!$C$18,"DNO","2A","DE AUDIO","3A",
_xlfn.SWITCH('Fiche formation'!$C$15,"DEUST","2A","DSCG","2A","MASTER","2A","BUT","3A","DCG","3A","LG","3A","LP","3A","INGE","3A",""))
)</f>
        <v>LG ECOGESTEM 3A</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140</v>
      </c>
      <c r="H382" t="str">
        <f>_xlfn.TEXTJOIN(" ",TRUE,
'Fiche formation'!$C$18,
_xlfn.SWITCH('Fiche formation'!$C$18,"DNO","2A","DE AUDIO","3A",
_xlfn.SWITCH('Fiche formation'!$C$15,"DEUST","2A","DSCG","2A","MASTER","2A","BUT","3A","DCG","3A","LG","3A","LP","3A","INGE","3A",""))
)</f>
        <v>LG ECOGESTEM 3A</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140</v>
      </c>
      <c r="H383" t="str">
        <f>_xlfn.TEXTJOIN(" ",TRUE,
'Fiche formation'!$C$18,
_xlfn.SWITCH('Fiche formation'!$C$18,"DNO","2A","DE AUDIO","3A",
_xlfn.SWITCH('Fiche formation'!$C$15,"DEUST","2A","DSCG","2A","MASTER","2A","BUT","3A","DCG","3A","LG","3A","LP","3A","INGE","3A",""))
)</f>
        <v>LG ECOGESTEM 3A</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140</v>
      </c>
      <c r="H384" t="str">
        <f>_xlfn.TEXTJOIN(" ",TRUE,
'Fiche formation'!$C$18,
_xlfn.SWITCH('Fiche formation'!$C$18,"DNO","2A","DE AUDIO","3A",
_xlfn.SWITCH('Fiche formation'!$C$15,"DEUST","2A","DSCG","2A","MASTER","2A","BUT","3A","DCG","3A","LG","3A","LP","3A","INGE","3A",""))
)</f>
        <v>LG ECOGESTEM 3A</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140</v>
      </c>
      <c r="H385" t="str">
        <f>_xlfn.TEXTJOIN(" ",TRUE,
'Fiche formation'!$C$18,
_xlfn.SWITCH('Fiche formation'!$C$18,"DNO","2A","DE AUDIO","3A",
_xlfn.SWITCH('Fiche formation'!$C$15,"DEUST","2A","DSCG","2A","MASTER","2A","BUT","3A","DCG","3A","LG","3A","LP","3A","INGE","3A",""))
)</f>
        <v>LG ECOGESTEM 3A</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140</v>
      </c>
      <c r="H386" t="str">
        <f>_xlfn.TEXTJOIN(" ",TRUE,
'Fiche formation'!$C$18,
_xlfn.SWITCH('Fiche formation'!$C$18,"DNO","2A","DE AUDIO","3A",
_xlfn.SWITCH('Fiche formation'!$C$15,"DEUST","2A","DSCG","2A","MASTER","2A","BUT","3A","DCG","3A","LG","3A","LP","3A","INGE","3A",""))
)</f>
        <v>LG ECOGESTEM 3A</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140</v>
      </c>
      <c r="H387" t="str">
        <f>_xlfn.TEXTJOIN(" ",TRUE,
'Fiche formation'!$C$18,
_xlfn.SWITCH('Fiche formation'!$C$18,"DNO","2A","DE AUDIO","3A",
_xlfn.SWITCH('Fiche formation'!$C$15,"DEUST","2A","DSCG","2A","MASTER","2A","BUT","3A","DCG","3A","LG","3A","LP","3A","INGE","3A",""))
)</f>
        <v>LG ECOGESTEM 3A</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cfa-ensuplr-upvd-iae-perpignan@umontpellier.fr</v>
      </c>
      <c r="G388" t="s">
        <v>140</v>
      </c>
      <c r="H388" t="str">
        <f>_xlfn.TEXTJOIN(" ",TRUE,
'Fiche formation'!$C$18,
_xlfn.SWITCH('Fiche formation'!$C$18,"DNO","2A","DE AUDIO","3A",
_xlfn.SWITCH('Fiche formation'!$C$15,"DEUST","2A","DSCG","2A","MASTER","2A","BUT","3A","DCG","3A","LG","3A","LP","3A","INGE","3A",""))
)</f>
        <v>LG ECOGESTEM 3A</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cfa-ensuplr-upvd-iae-perpignan@umontpellier.fr</v>
      </c>
      <c r="G389" t="s">
        <v>140</v>
      </c>
      <c r="H389" t="str">
        <f>_xlfn.TEXTJOIN(" ",TRUE,
'Fiche formation'!$C$18,
_xlfn.SWITCH('Fiche formation'!$C$18,"DNO","2A","DE AUDIO","3A",
_xlfn.SWITCH('Fiche formation'!$C$15,"DEUST","2A","DSCG","2A","MASTER","2A","BUT","3A","DCG","3A","LG","3A","LP","3A","INGE","3A",""))
)</f>
        <v>LG ECOGESTEM 3A</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cfa-ensuplr-upvd-iae-perpignan@umontpellier.fr</v>
      </c>
      <c r="G390" t="s">
        <v>140</v>
      </c>
      <c r="H390" t="str">
        <f>_xlfn.TEXTJOIN(" ",TRUE,
'Fiche formation'!$C$18,
_xlfn.SWITCH('Fiche formation'!$C$18,"DNO","2A","DE AUDIO","3A",
_xlfn.SWITCH('Fiche formation'!$C$15,"DEUST","2A","DSCG","2A","MASTER","2A","BUT","3A","DCG","3A","LG","3A","LP","3A","INGE","3A",""))
)</f>
        <v>LG ECOGESTEM 3A</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cfa-ensuplr-upvd-iae-perpignan@umontpellier.fr</v>
      </c>
      <c r="G391" t="s">
        <v>140</v>
      </c>
      <c r="H391" t="str">
        <f>_xlfn.TEXTJOIN(" ",TRUE,
'Fiche formation'!$C$18,
_xlfn.SWITCH('Fiche formation'!$C$18,"DNO","2A","DE AUDIO","3A",
_xlfn.SWITCH('Fiche formation'!$C$15,"DEUST","2A","DSCG","2A","MASTER","2A","BUT","3A","DCG","3A","LG","3A","LP","3A","INGE","3A",""))
)</f>
        <v>LG ECOGESTEM 3A</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cfa-ensuplr-upvd-iae-perpignan@umontpellier.fr</v>
      </c>
      <c r="G392" t="s">
        <v>140</v>
      </c>
      <c r="H392" t="str">
        <f>_xlfn.TEXTJOIN(" ",TRUE,
'Fiche formation'!$C$18,
_xlfn.SWITCH('Fiche formation'!$C$18,"DNO","2A","DE AUDIO","3A",
_xlfn.SWITCH('Fiche formation'!$C$15,"DEUST","2A","DSCG","2A","MASTER","2A","BUT","3A","DCG","3A","LG","3A","LP","3A","INGE","3A",""))
)</f>
        <v>LG ECOGESTEM 3A</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cfa-ensuplr-upvd-iae-perpignan@umontpellier.fr</v>
      </c>
      <c r="G393" t="s">
        <v>140</v>
      </c>
      <c r="H393" t="str">
        <f>_xlfn.TEXTJOIN(" ",TRUE,
'Fiche formation'!$C$18,
_xlfn.SWITCH('Fiche formation'!$C$18,"DNO","2A","DE AUDIO","3A",
_xlfn.SWITCH('Fiche formation'!$C$15,"DEUST","2A","DSCG","2A","MASTER","2A","BUT","3A","DCG","3A","LG","3A","LP","3A","INGE","3A",""))
)</f>
        <v>LG ECOGESTEM 3A</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140</v>
      </c>
      <c r="H394" t="str">
        <f>_xlfn.TEXTJOIN(" ",TRUE,
'Fiche formation'!$C$18,
_xlfn.SWITCH('Fiche formation'!$C$18,"DNO","2A","DE AUDIO","3A",
_xlfn.SWITCH('Fiche formation'!$C$15,"DEUST","2A","DSCG","2A","MASTER","2A","BUT","3A","DCG","3A","LG","3A","LP","3A","INGE","3A",""))
)</f>
        <v>LG ECOGESTEM 3A</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140</v>
      </c>
      <c r="H395" t="str">
        <f>_xlfn.TEXTJOIN(" ",TRUE,
'Fiche formation'!$C$18,
_xlfn.SWITCH('Fiche formation'!$C$18,"DNO","2A","DE AUDIO","3A",
_xlfn.SWITCH('Fiche formation'!$C$15,"DEUST","2A","DSCG","2A","MASTER","2A","BUT","3A","DCG","3A","LG","3A","LP","3A","INGE","3A",""))
)</f>
        <v>LG ECOGESTEM 3A</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140</v>
      </c>
      <c r="H396" t="str">
        <f>_xlfn.TEXTJOIN(" ",TRUE,
'Fiche formation'!$C$18,
_xlfn.SWITCH('Fiche formation'!$C$18,"DNO","2A","DE AUDIO","3A",
_xlfn.SWITCH('Fiche formation'!$C$15,"DEUST","2A","DSCG","2A","MASTER","2A","BUT","3A","DCG","3A","LG","3A","LP","3A","INGE","3A",""))
)</f>
        <v>LG ECOGESTEM 3A</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140</v>
      </c>
      <c r="H397" t="str">
        <f>_xlfn.TEXTJOIN(" ",TRUE,
'Fiche formation'!$C$18,
_xlfn.SWITCH('Fiche formation'!$C$18,"DNO","2A","DE AUDIO","3A",
_xlfn.SWITCH('Fiche formation'!$C$15,"DEUST","2A","DSCG","2A","MASTER","2A","BUT","3A","DCG","3A","LG","3A","LP","3A","INGE","3A",""))
)</f>
        <v>LG ECOGESTEM 3A</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cfa-ensuplr-upvd-iae-perpignan@umontpellier.fr</v>
      </c>
      <c r="G398" t="s">
        <v>140</v>
      </c>
      <c r="H398" t="str">
        <f>_xlfn.TEXTJOIN(" ",TRUE,
'Fiche formation'!$C$18,
_xlfn.SWITCH('Fiche formation'!$C$18,"DNO","2A","DE AUDIO","3A",
_xlfn.SWITCH('Fiche formation'!$C$15,"DEUST","2A","DSCG","2A","MASTER","2A","BUT","3A","DCG","3A","LG","3A","LP","3A","INGE","3A",""))
)</f>
        <v>LG ECOGESTEM 3A</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cfa-ensuplr-upvd-iae-perpignan@umontpellier.fr</v>
      </c>
      <c r="G399" t="s">
        <v>140</v>
      </c>
      <c r="H399" t="str">
        <f>_xlfn.TEXTJOIN(" ",TRUE,
'Fiche formation'!$C$18,
_xlfn.SWITCH('Fiche formation'!$C$18,"DNO","2A","DE AUDIO","3A",
_xlfn.SWITCH('Fiche formation'!$C$15,"DEUST","2A","DSCG","2A","MASTER","2A","BUT","3A","DCG","3A","LG","3A","LP","3A","INGE","3A",""))
)</f>
        <v>LG ECOGESTEM 3A</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cfa-ensuplr-upvd-iae-perpignan@umontpellier.fr</v>
      </c>
      <c r="G400" t="s">
        <v>140</v>
      </c>
      <c r="H400" t="str">
        <f>_xlfn.TEXTJOIN(" ",TRUE,
'Fiche formation'!$C$18,
_xlfn.SWITCH('Fiche formation'!$C$18,"DNO","2A","DE AUDIO","3A",
_xlfn.SWITCH('Fiche formation'!$C$15,"DEUST","2A","DSCG","2A","MASTER","2A","BUT","3A","DCG","3A","LG","3A","LP","3A","INGE","3A",""))
)</f>
        <v>LG ECOGESTEM 3A</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cfa-ensuplr-upvd-iae-perpignan@umontpellier.fr</v>
      </c>
      <c r="G401" t="s">
        <v>140</v>
      </c>
      <c r="H401" t="str">
        <f>_xlfn.TEXTJOIN(" ",TRUE,
'Fiche formation'!$C$18,
_xlfn.SWITCH('Fiche formation'!$C$18,"DNO","2A","DE AUDIO","3A",
_xlfn.SWITCH('Fiche formation'!$C$15,"DEUST","2A","DSCG","2A","MASTER","2A","BUT","3A","DCG","3A","LG","3A","LP","3A","INGE","3A",""))
)</f>
        <v>LG ECOGESTEM 3A</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cfa-ensuplr-upvd-iae-perpignan@umontpellier.fr</v>
      </c>
      <c r="G402" t="s">
        <v>140</v>
      </c>
      <c r="H402" t="str">
        <f>_xlfn.TEXTJOIN(" ",TRUE,
'Fiche formation'!$C$18,
_xlfn.SWITCH('Fiche formation'!$C$18,"DNO","2A","DE AUDIO","3A",
_xlfn.SWITCH('Fiche formation'!$C$15,"DEUST","2A","DSCG","2A","MASTER","2A","BUT","3A","DCG","3A","LG","3A","LP","3A","INGE","3A",""))
)</f>
        <v>LG ECOGESTEM 3A</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cfa-ensuplr-upvd-iae-perpignan@umontpellier.fr</v>
      </c>
      <c r="G403" t="s">
        <v>140</v>
      </c>
      <c r="H403" t="str">
        <f>_xlfn.TEXTJOIN(" ",TRUE,
'Fiche formation'!$C$18,
_xlfn.SWITCH('Fiche formation'!$C$18,"DNO","2A","DE AUDIO","3A",
_xlfn.SWITCH('Fiche formation'!$C$15,"DEUST","2A","DSCG","2A","MASTER","2A","BUT","3A","DCG","3A","LG","3A","LP","3A","INGE","3A",""))
)</f>
        <v>LG ECOGESTEM 3A</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140</v>
      </c>
      <c r="H404" t="str">
        <f>_xlfn.TEXTJOIN(" ",TRUE,
'Fiche formation'!$C$18,
_xlfn.SWITCH('Fiche formation'!$C$18,"DNO","2A","DE AUDIO","3A",
_xlfn.SWITCH('Fiche formation'!$C$15,"DEUST","2A","DSCG","2A","MASTER","2A","BUT","3A","DCG","3A","LG","3A","LP","3A","INGE","3A",""))
)</f>
        <v>LG ECOGESTEM 3A</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140</v>
      </c>
      <c r="H405" t="str">
        <f>_xlfn.TEXTJOIN(" ",TRUE,
'Fiche formation'!$C$18,
_xlfn.SWITCH('Fiche formation'!$C$18,"DNO","2A","DE AUDIO","3A",
_xlfn.SWITCH('Fiche formation'!$C$15,"DEUST","2A","DSCG","2A","MASTER","2A","BUT","3A","DCG","3A","LG","3A","LP","3A","INGE","3A",""))
)</f>
        <v>LG ECOGESTEM 3A</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140</v>
      </c>
      <c r="H406" t="str">
        <f>_xlfn.TEXTJOIN(" ",TRUE,
'Fiche formation'!$C$18,
_xlfn.SWITCH('Fiche formation'!$C$18,"DNO","2A","DE AUDIO","3A",
_xlfn.SWITCH('Fiche formation'!$C$15,"DEUST","2A","DSCG","2A","MASTER","2A","BUT","3A","DCG","3A","LG","3A","LP","3A","INGE","3A",""))
)</f>
        <v>LG ECOGESTEM 3A</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140</v>
      </c>
      <c r="H407" t="str">
        <f>_xlfn.TEXTJOIN(" ",TRUE,
'Fiche formation'!$C$18,
_xlfn.SWITCH('Fiche formation'!$C$18,"DNO","2A","DE AUDIO","3A",
_xlfn.SWITCH('Fiche formation'!$C$15,"DEUST","2A","DSCG","2A","MASTER","2A","BUT","3A","DCG","3A","LG","3A","LP","3A","INGE","3A",""))
)</f>
        <v>LG ECOGESTEM 3A</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140</v>
      </c>
      <c r="H408" t="str">
        <f>_xlfn.TEXTJOIN(" ",TRUE,
'Fiche formation'!$C$18,
_xlfn.SWITCH('Fiche formation'!$C$18,"DNO","2A","DE AUDIO","3A",
_xlfn.SWITCH('Fiche formation'!$C$15,"DEUST","2A","DSCG","2A","MASTER","2A","BUT","3A","DCG","3A","LG","3A","LP","3A","INGE","3A",""))
)</f>
        <v>LG ECOGESTEM 3A</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140</v>
      </c>
      <c r="H409" t="str">
        <f>_xlfn.TEXTJOIN(" ",TRUE,
'Fiche formation'!$C$18,
_xlfn.SWITCH('Fiche formation'!$C$18,"DNO","2A","DE AUDIO","3A",
_xlfn.SWITCH('Fiche formation'!$C$15,"DEUST","2A","DSCG","2A","MASTER","2A","BUT","3A","DCG","3A","LG","3A","LP","3A","INGE","3A",""))
)</f>
        <v>LG ECOGESTEM 3A</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140</v>
      </c>
      <c r="H410" t="str">
        <f>_xlfn.TEXTJOIN(" ",TRUE,
'Fiche formation'!$C$18,
_xlfn.SWITCH('Fiche formation'!$C$18,"DNO","2A","DE AUDIO","3A",
_xlfn.SWITCH('Fiche formation'!$C$15,"DEUST","2A","DSCG","2A","MASTER","2A","BUT","3A","DCG","3A","LG","3A","LP","3A","INGE","3A",""))
)</f>
        <v>LG ECOGESTEM 3A</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140</v>
      </c>
      <c r="H411" t="str">
        <f>_xlfn.TEXTJOIN(" ",TRUE,
'Fiche formation'!$C$18,
_xlfn.SWITCH('Fiche formation'!$C$18,"DNO","2A","DE AUDIO","3A",
_xlfn.SWITCH('Fiche formation'!$C$15,"DEUST","2A","DSCG","2A","MASTER","2A","BUT","3A","DCG","3A","LG","3A","LP","3A","INGE","3A",""))
)</f>
        <v>LG ECOGESTEM 3A</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cfa-ensuplr-upvd-iae-perpignan@umontpellier.fr</v>
      </c>
      <c r="G412" t="s">
        <v>140</v>
      </c>
      <c r="H412" t="str">
        <f>_xlfn.TEXTJOIN(" ",TRUE,
'Fiche formation'!$C$18,
_xlfn.SWITCH('Fiche formation'!$C$18,"DNO","2A","DE AUDIO","3A",
_xlfn.SWITCH('Fiche formation'!$C$15,"DEUST","2A","DSCG","2A","MASTER","2A","BUT","3A","DCG","3A","LG","3A","LP","3A","INGE","3A",""))
)</f>
        <v>LG ECOGESTEM 3A</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cfa-ensuplr-upvd-iae-perpignan@umontpellier.fr</v>
      </c>
      <c r="G413" t="s">
        <v>140</v>
      </c>
      <c r="H413" t="str">
        <f>_xlfn.TEXTJOIN(" ",TRUE,
'Fiche formation'!$C$18,
_xlfn.SWITCH('Fiche formation'!$C$18,"DNO","2A","DE AUDIO","3A",
_xlfn.SWITCH('Fiche formation'!$C$15,"DEUST","2A","DSCG","2A","MASTER","2A","BUT","3A","DCG","3A","LG","3A","LP","3A","INGE","3A",""))
)</f>
        <v>LG ECOGESTEM 3A</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cfa-ensuplr-upvd-iae-perpignan@umontpellier.fr</v>
      </c>
      <c r="G414" t="s">
        <v>140</v>
      </c>
      <c r="H414" t="str">
        <f>_xlfn.TEXTJOIN(" ",TRUE,
'Fiche formation'!$C$18,
_xlfn.SWITCH('Fiche formation'!$C$18,"DNO","2A","DE AUDIO","3A",
_xlfn.SWITCH('Fiche formation'!$C$15,"DEUST","2A","DSCG","2A","MASTER","2A","BUT","3A","DCG","3A","LG","3A","LP","3A","INGE","3A",""))
)</f>
        <v>LG ECOGESTEM 3A</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cfa-ensuplr-upvd-iae-perpignan@umontpellier.fr</v>
      </c>
      <c r="G415" t="s">
        <v>140</v>
      </c>
      <c r="H415" t="str">
        <f>_xlfn.TEXTJOIN(" ",TRUE,
'Fiche formation'!$C$18,
_xlfn.SWITCH('Fiche formation'!$C$18,"DNO","2A","DE AUDIO","3A",
_xlfn.SWITCH('Fiche formation'!$C$15,"DEUST","2A","DSCG","2A","MASTER","2A","BUT","3A","DCG","3A","LG","3A","LP","3A","INGE","3A",""))
)</f>
        <v>LG ECOGESTEM 3A</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cfa-ensuplr-upvd-iae-perpignan@umontpellier.fr</v>
      </c>
      <c r="G416" t="s">
        <v>140</v>
      </c>
      <c r="H416" t="str">
        <f>_xlfn.TEXTJOIN(" ",TRUE,
'Fiche formation'!$C$18,
_xlfn.SWITCH('Fiche formation'!$C$18,"DNO","2A","DE AUDIO","3A",
_xlfn.SWITCH('Fiche formation'!$C$15,"DEUST","2A","DSCG","2A","MASTER","2A","BUT","3A","DCG","3A","LG","3A","LP","3A","INGE","3A",""))
)</f>
        <v>LG ECOGESTEM 3A</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cfa-ensuplr-upvd-iae-perpignan@umontpellier.fr</v>
      </c>
      <c r="G417" t="s">
        <v>140</v>
      </c>
      <c r="H417" t="str">
        <f>_xlfn.TEXTJOIN(" ",TRUE,
'Fiche formation'!$C$18,
_xlfn.SWITCH('Fiche formation'!$C$18,"DNO","2A","DE AUDIO","3A",
_xlfn.SWITCH('Fiche formation'!$C$15,"DEUST","2A","DSCG","2A","MASTER","2A","BUT","3A","DCG","3A","LG","3A","LP","3A","INGE","3A",""))
)</f>
        <v>LG ECOGESTEM 3A</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cfa-ensuplr-upvd-iae-perpignan@umontpellier.fr</v>
      </c>
      <c r="G418" t="s">
        <v>140</v>
      </c>
      <c r="H418" t="str">
        <f>_xlfn.TEXTJOIN(" ",TRUE,
'Fiche formation'!$C$18,
_xlfn.SWITCH('Fiche formation'!$C$18,"DNO","2A","DE AUDIO","3A",
_xlfn.SWITCH('Fiche formation'!$C$15,"DEUST","2A","DSCG","2A","MASTER","2A","BUT","3A","DCG","3A","LG","3A","LP","3A","INGE","3A",""))
)</f>
        <v>LG ECOGESTEM 3A</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cfa-ensuplr-upvd-iae-perpignan@umontpellier.fr</v>
      </c>
      <c r="G419" t="s">
        <v>140</v>
      </c>
      <c r="H419" t="str">
        <f>_xlfn.TEXTJOIN(" ",TRUE,
'Fiche formation'!$C$18,
_xlfn.SWITCH('Fiche formation'!$C$18,"DNO","2A","DE AUDIO","3A",
_xlfn.SWITCH('Fiche formation'!$C$15,"DEUST","2A","DSCG","2A","MASTER","2A","BUT","3A","DCG","3A","LG","3A","LP","3A","INGE","3A",""))
)</f>
        <v>LG ECOGESTEM 3A</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cfa-ensuplr-upvd-iae-perpignan@umontpellier.fr</v>
      </c>
      <c r="G420" t="s">
        <v>140</v>
      </c>
      <c r="H420" t="str">
        <f>_xlfn.TEXTJOIN(" ",TRUE,
'Fiche formation'!$C$18,
_xlfn.SWITCH('Fiche formation'!$C$18,"DNO","2A","DE AUDIO","3A",
_xlfn.SWITCH('Fiche formation'!$C$15,"DEUST","2A","DSCG","2A","MASTER","2A","BUT","3A","DCG","3A","LG","3A","LP","3A","INGE","3A",""))
)</f>
        <v>LG ECOGESTEM 3A</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cfa-ensuplr-upvd-iae-perpignan@umontpellier.fr</v>
      </c>
      <c r="G421" t="s">
        <v>140</v>
      </c>
      <c r="H421" t="str">
        <f>_xlfn.TEXTJOIN(" ",TRUE,
'Fiche formation'!$C$18,
_xlfn.SWITCH('Fiche formation'!$C$18,"DNO","2A","DE AUDIO","3A",
_xlfn.SWITCH('Fiche formation'!$C$15,"DEUST","2A","DSCG","2A","MASTER","2A","BUT","3A","DCG","3A","LG","3A","LP","3A","INGE","3A",""))
)</f>
        <v>LG ECOGESTEM 3A</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140</v>
      </c>
      <c r="H422" t="str">
        <f>_xlfn.TEXTJOIN(" ",TRUE,
'Fiche formation'!$C$18,
_xlfn.SWITCH('Fiche formation'!$C$18,"DNO","2A","DE AUDIO","3A",
_xlfn.SWITCH('Fiche formation'!$C$15,"DEUST","2A","DSCG","2A","MASTER","2A","BUT","3A","DCG","3A","LG","3A","LP","3A","INGE","3A",""))
)</f>
        <v>LG ECOGESTEM 3A</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140</v>
      </c>
      <c r="H423" t="str">
        <f>_xlfn.TEXTJOIN(" ",TRUE,
'Fiche formation'!$C$18,
_xlfn.SWITCH('Fiche formation'!$C$18,"DNO","2A","DE AUDIO","3A",
_xlfn.SWITCH('Fiche formation'!$C$15,"DEUST","2A","DSCG","2A","MASTER","2A","BUT","3A","DCG","3A","LG","3A","LP","3A","INGE","3A",""))
)</f>
        <v>LG ECOGESTEM 3A</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140</v>
      </c>
      <c r="H424" t="str">
        <f>_xlfn.TEXTJOIN(" ",TRUE,
'Fiche formation'!$C$18,
_xlfn.SWITCH('Fiche formation'!$C$18,"DNO","2A","DE AUDIO","3A",
_xlfn.SWITCH('Fiche formation'!$C$15,"DEUST","2A","DSCG","2A","MASTER","2A","BUT","3A","DCG","3A","LG","3A","LP","3A","INGE","3A",""))
)</f>
        <v>LG ECOGESTEM 3A</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140</v>
      </c>
      <c r="H425" t="str">
        <f>_xlfn.TEXTJOIN(" ",TRUE,
'Fiche formation'!$C$18,
_xlfn.SWITCH('Fiche formation'!$C$18,"DNO","2A","DE AUDIO","3A",
_xlfn.SWITCH('Fiche formation'!$C$15,"DEUST","2A","DSCG","2A","MASTER","2A","BUT","3A","DCG","3A","LG","3A","LP","3A","INGE","3A",""))
)</f>
        <v>LG ECOGESTEM 3A</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cfa-ensuplr-upvd-iae-perpignan@umontpellier.fr</v>
      </c>
      <c r="G426" t="s">
        <v>140</v>
      </c>
      <c r="H426" t="str">
        <f>_xlfn.TEXTJOIN(" ",TRUE,
'Fiche formation'!$C$18,
_xlfn.SWITCH('Fiche formation'!$C$18,"DNO","2A","DE AUDIO","3A",
_xlfn.SWITCH('Fiche formation'!$C$15,"DEUST","2A","DSCG","2A","MASTER","2A","BUT","3A","DCG","3A","LG","3A","LP","3A","INGE","3A",""))
)</f>
        <v>LG ECOGESTEM 3A</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cfa-ensuplr-upvd-iae-perpignan@umontpellier.fr</v>
      </c>
      <c r="G427" t="s">
        <v>140</v>
      </c>
      <c r="H427" t="str">
        <f>_xlfn.TEXTJOIN(" ",TRUE,
'Fiche formation'!$C$18,
_xlfn.SWITCH('Fiche formation'!$C$18,"DNO","2A","DE AUDIO","3A",
_xlfn.SWITCH('Fiche formation'!$C$15,"DEUST","2A","DSCG","2A","MASTER","2A","BUT","3A","DCG","3A","LG","3A","LP","3A","INGE","3A",""))
)</f>
        <v>LG ECOGESTEM 3A</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cfa-ensuplr-upvd-iae-perpignan@umontpellier.fr</v>
      </c>
      <c r="G428" t="s">
        <v>140</v>
      </c>
      <c r="H428" t="str">
        <f>_xlfn.TEXTJOIN(" ",TRUE,
'Fiche formation'!$C$18,
_xlfn.SWITCH('Fiche formation'!$C$18,"DNO","2A","DE AUDIO","3A",
_xlfn.SWITCH('Fiche formation'!$C$15,"DEUST","2A","DSCG","2A","MASTER","2A","BUT","3A","DCG","3A","LG","3A","LP","3A","INGE","3A",""))
)</f>
        <v>LG ECOGESTEM 3A</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cfa-ensuplr-upvd-iae-perpignan@umontpellier.fr</v>
      </c>
      <c r="G429" t="s">
        <v>140</v>
      </c>
      <c r="H429" t="str">
        <f>_xlfn.TEXTJOIN(" ",TRUE,
'Fiche formation'!$C$18,
_xlfn.SWITCH('Fiche formation'!$C$18,"DNO","2A","DE AUDIO","3A",
_xlfn.SWITCH('Fiche formation'!$C$15,"DEUST","2A","DSCG","2A","MASTER","2A","BUT","3A","DCG","3A","LG","3A","LP","3A","INGE","3A",""))
)</f>
        <v>LG ECOGESTEM 3A</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cfa-ensuplr-upvd-iae-perpignan@umontpellier.fr</v>
      </c>
      <c r="G430" t="s">
        <v>140</v>
      </c>
      <c r="H430" t="str">
        <f>_xlfn.TEXTJOIN(" ",TRUE,
'Fiche formation'!$C$18,
_xlfn.SWITCH('Fiche formation'!$C$18,"DNO","2A","DE AUDIO","3A",
_xlfn.SWITCH('Fiche formation'!$C$15,"DEUST","2A","DSCG","2A","MASTER","2A","BUT","3A","DCG","3A","LG","3A","LP","3A","INGE","3A",""))
)</f>
        <v>LG ECOGESTEM 3A</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cfa-ensuplr-upvd-iae-perpignan@umontpellier.fr</v>
      </c>
      <c r="G431" t="s">
        <v>140</v>
      </c>
      <c r="H431" t="str">
        <f>_xlfn.TEXTJOIN(" ",TRUE,
'Fiche formation'!$C$18,
_xlfn.SWITCH('Fiche formation'!$C$18,"DNO","2A","DE AUDIO","3A",
_xlfn.SWITCH('Fiche formation'!$C$15,"DEUST","2A","DSCG","2A","MASTER","2A","BUT","3A","DCG","3A","LG","3A","LP","3A","INGE","3A",""))
)</f>
        <v>LG ECOGESTEM 3A</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cfa-ensuplr-upvd-iae-perpignan@umontpellier.fr</v>
      </c>
      <c r="G432" t="s">
        <v>140</v>
      </c>
      <c r="H432" t="str">
        <f>_xlfn.TEXTJOIN(" ",TRUE,
'Fiche formation'!$C$18,
_xlfn.SWITCH('Fiche formation'!$C$18,"DNO","2A","DE AUDIO","3A",
_xlfn.SWITCH('Fiche formation'!$C$15,"DEUST","2A","DSCG","2A","MASTER","2A","BUT","3A","DCG","3A","LG","3A","LP","3A","INGE","3A",""))
)</f>
        <v>LG ECOGESTEM 3A</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cfa-ensuplr-upvd-iae-perpignan@umontpellier.fr</v>
      </c>
      <c r="G433" t="s">
        <v>140</v>
      </c>
      <c r="H433" t="str">
        <f>_xlfn.TEXTJOIN(" ",TRUE,
'Fiche formation'!$C$18,
_xlfn.SWITCH('Fiche formation'!$C$18,"DNO","2A","DE AUDIO","3A",
_xlfn.SWITCH('Fiche formation'!$C$15,"DEUST","2A","DSCG","2A","MASTER","2A","BUT","3A","DCG","3A","LG","3A","LP","3A","INGE","3A",""))
)</f>
        <v>LG ECOGESTEM 3A</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cfa-ensuplr-upvd-iae-perpignan@umontpellier.fr</v>
      </c>
      <c r="G434" t="s">
        <v>140</v>
      </c>
      <c r="H434" t="str">
        <f>_xlfn.TEXTJOIN(" ",TRUE,
'Fiche formation'!$C$18,
_xlfn.SWITCH('Fiche formation'!$C$18,"DNO","2A","DE AUDIO","3A",
_xlfn.SWITCH('Fiche formation'!$C$15,"DEUST","2A","DSCG","2A","MASTER","2A","BUT","3A","DCG","3A","LG","3A","LP","3A","INGE","3A",""))
)</f>
        <v>LG ECOGESTEM 3A</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cfa-ensuplr-upvd-iae-perpignan@umontpellier.fr</v>
      </c>
      <c r="G435" t="s">
        <v>140</v>
      </c>
      <c r="H435" t="str">
        <f>_xlfn.TEXTJOIN(" ",TRUE,
'Fiche formation'!$C$18,
_xlfn.SWITCH('Fiche formation'!$C$18,"DNO","2A","DE AUDIO","3A",
_xlfn.SWITCH('Fiche formation'!$C$15,"DEUST","2A","DSCG","2A","MASTER","2A","BUT","3A","DCG","3A","LG","3A","LP","3A","INGE","3A",""))
)</f>
        <v>LG ECOGESTEM 3A</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140</v>
      </c>
      <c r="H436" t="str">
        <f>_xlfn.TEXTJOIN(" ",TRUE,
'Fiche formation'!$C$18,
_xlfn.SWITCH('Fiche formation'!$C$18,"DNO","2A","DE AUDIO","3A",
_xlfn.SWITCH('Fiche formation'!$C$15,"DEUST","2A","DSCG","2A","MASTER","2A","BUT","3A","DCG","3A","LG","3A","LP","3A","INGE","3A",""))
)</f>
        <v>LG ECOGESTEM 3A</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140</v>
      </c>
      <c r="H437" t="str">
        <f>_xlfn.TEXTJOIN(" ",TRUE,
'Fiche formation'!$C$18,
_xlfn.SWITCH('Fiche formation'!$C$18,"DNO","2A","DE AUDIO","3A",
_xlfn.SWITCH('Fiche formation'!$C$15,"DEUST","2A","DSCG","2A","MASTER","2A","BUT","3A","DCG","3A","LG","3A","LP","3A","INGE","3A",""))
)</f>
        <v>LG ECOGESTEM 3A</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140</v>
      </c>
      <c r="H438" t="str">
        <f>_xlfn.TEXTJOIN(" ",TRUE,
'Fiche formation'!$C$18,
_xlfn.SWITCH('Fiche formation'!$C$18,"DNO","2A","DE AUDIO","3A",
_xlfn.SWITCH('Fiche formation'!$C$15,"DEUST","2A","DSCG","2A","MASTER","2A","BUT","3A","DCG","3A","LG","3A","LP","3A","INGE","3A",""))
)</f>
        <v>LG ECOGESTEM 3A</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140</v>
      </c>
      <c r="H439" t="str">
        <f>_xlfn.TEXTJOIN(" ",TRUE,
'Fiche formation'!$C$18,
_xlfn.SWITCH('Fiche formation'!$C$18,"DNO","2A","DE AUDIO","3A",
_xlfn.SWITCH('Fiche formation'!$C$15,"DEUST","2A","DSCG","2A","MASTER","2A","BUT","3A","DCG","3A","LG","3A","LP","3A","INGE","3A",""))
)</f>
        <v>LG ECOGESTEM 3A</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140</v>
      </c>
      <c r="H440" t="str">
        <f>_xlfn.TEXTJOIN(" ",TRUE,
'Fiche formation'!$C$18,
_xlfn.SWITCH('Fiche formation'!$C$18,"DNO","2A","DE AUDIO","3A",
_xlfn.SWITCH('Fiche formation'!$C$15,"DEUST","2A","DSCG","2A","MASTER","2A","BUT","3A","DCG","3A","LG","3A","LP","3A","INGE","3A",""))
)</f>
        <v>LG ECOGESTEM 3A</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140</v>
      </c>
      <c r="H441" t="str">
        <f>_xlfn.TEXTJOIN(" ",TRUE,
'Fiche formation'!$C$18,
_xlfn.SWITCH('Fiche formation'!$C$18,"DNO","2A","DE AUDIO","3A",
_xlfn.SWITCH('Fiche formation'!$C$15,"DEUST","2A","DSCG","2A","MASTER","2A","BUT","3A","DCG","3A","LG","3A","LP","3A","INGE","3A",""))
)</f>
        <v>LG ECOGESTEM 3A</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140</v>
      </c>
      <c r="H442" t="str">
        <f>_xlfn.TEXTJOIN(" ",TRUE,
'Fiche formation'!$C$18,
_xlfn.SWITCH('Fiche formation'!$C$18,"DNO","2A","DE AUDIO","3A",
_xlfn.SWITCH('Fiche formation'!$C$15,"DEUST","2A","DSCG","2A","MASTER","2A","BUT","3A","DCG","3A","LG","3A","LP","3A","INGE","3A",""))
)</f>
        <v>LG ECOGESTEM 3A</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140</v>
      </c>
      <c r="H443" t="str">
        <f>_xlfn.TEXTJOIN(" ",TRUE,
'Fiche formation'!$C$18,
_xlfn.SWITCH('Fiche formation'!$C$18,"DNO","2A","DE AUDIO","3A",
_xlfn.SWITCH('Fiche formation'!$C$15,"DEUST","2A","DSCG","2A","MASTER","2A","BUT","3A","DCG","3A","LG","3A","LP","3A","INGE","3A",""))
)</f>
        <v>LG ECOGESTEM 3A</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cfa-ensuplr-upvd-iae-perpignan@umontpellier.fr</v>
      </c>
      <c r="G444" t="s">
        <v>140</v>
      </c>
      <c r="H444" t="str">
        <f>_xlfn.TEXTJOIN(" ",TRUE,
'Fiche formation'!$C$18,
_xlfn.SWITCH('Fiche formation'!$C$18,"DNO","2A","DE AUDIO","3A",
_xlfn.SWITCH('Fiche formation'!$C$15,"DEUST","2A","DSCG","2A","MASTER","2A","BUT","3A","DCG","3A","LG","3A","LP","3A","INGE","3A",""))
)</f>
        <v>LG ECOGESTEM 3A</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cfa-ensuplr-upvd-iae-perpignan@umontpellier.fr</v>
      </c>
      <c r="G445" t="s">
        <v>140</v>
      </c>
      <c r="H445" t="str">
        <f>_xlfn.TEXTJOIN(" ",TRUE,
'Fiche formation'!$C$18,
_xlfn.SWITCH('Fiche formation'!$C$18,"DNO","2A","DE AUDIO","3A",
_xlfn.SWITCH('Fiche formation'!$C$15,"DEUST","2A","DSCG","2A","MASTER","2A","BUT","3A","DCG","3A","LG","3A","LP","3A","INGE","3A",""))
)</f>
        <v>LG ECOGESTEM 3A</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cfa-ensuplr-upvd-iae-perpignan@umontpellier.fr</v>
      </c>
      <c r="G446" t="s">
        <v>140</v>
      </c>
      <c r="H446" t="str">
        <f>_xlfn.TEXTJOIN(" ",TRUE,
'Fiche formation'!$C$18,
_xlfn.SWITCH('Fiche formation'!$C$18,"DNO","2A","DE AUDIO","3A",
_xlfn.SWITCH('Fiche formation'!$C$15,"DEUST","2A","DSCG","2A","MASTER","2A","BUT","3A","DCG","3A","LG","3A","LP","3A","INGE","3A",""))
)</f>
        <v>LG ECOGESTEM 3A</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cfa-ensuplr-upvd-iae-perpignan@umontpellier.fr</v>
      </c>
      <c r="G447" t="s">
        <v>140</v>
      </c>
      <c r="H447" t="str">
        <f>_xlfn.TEXTJOIN(" ",TRUE,
'Fiche formation'!$C$18,
_xlfn.SWITCH('Fiche formation'!$C$18,"DNO","2A","DE AUDIO","3A",
_xlfn.SWITCH('Fiche formation'!$C$15,"DEUST","2A","DSCG","2A","MASTER","2A","BUT","3A","DCG","3A","LG","3A","LP","3A","INGE","3A",""))
)</f>
        <v>LG ECOGESTEM 3A</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cfa-ensuplr-upvd-iae-perpignan@umontpellier.fr</v>
      </c>
      <c r="G448" t="s">
        <v>140</v>
      </c>
      <c r="H448" t="str">
        <f>_xlfn.TEXTJOIN(" ",TRUE,
'Fiche formation'!$C$18,
_xlfn.SWITCH('Fiche formation'!$C$18,"DNO","2A","DE AUDIO","3A",
_xlfn.SWITCH('Fiche formation'!$C$15,"DEUST","2A","DSCG","2A","MASTER","2A","BUT","3A","DCG","3A","LG","3A","LP","3A","INGE","3A",""))
)</f>
        <v>LG ECOGESTEM 3A</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cfa-ensuplr-upvd-iae-perpignan@umontpellier.fr</v>
      </c>
      <c r="G449" t="s">
        <v>140</v>
      </c>
      <c r="H449" t="str">
        <f>_xlfn.TEXTJOIN(" ",TRUE,
'Fiche formation'!$C$18,
_xlfn.SWITCH('Fiche formation'!$C$18,"DNO","2A","DE AUDIO","3A",
_xlfn.SWITCH('Fiche formation'!$C$15,"DEUST","2A","DSCG","2A","MASTER","2A","BUT","3A","DCG","3A","LG","3A","LP","3A","INGE","3A",""))
)</f>
        <v>LG ECOGESTEM 3A</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140</v>
      </c>
      <c r="H450" t="str">
        <f>_xlfn.TEXTJOIN(" ",TRUE,
'Fiche formation'!$C$18,
_xlfn.SWITCH('Fiche formation'!$C$18,"DNO","2A","DE AUDIO","3A",
_xlfn.SWITCH('Fiche formation'!$C$15,"DEUST","2A","DSCG","2A","MASTER","2A","BUT","3A","DCG","3A","LG","3A","LP","3A","INGE","3A",""))
)</f>
        <v>LG ECOGESTEM 3A</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140</v>
      </c>
      <c r="H451" t="str">
        <f>_xlfn.TEXTJOIN(" ",TRUE,
'Fiche formation'!$C$18,
_xlfn.SWITCH('Fiche formation'!$C$18,"DNO","2A","DE AUDIO","3A",
_xlfn.SWITCH('Fiche formation'!$C$15,"DEUST","2A","DSCG","2A","MASTER","2A","BUT","3A","DCG","3A","LG","3A","LP","3A","INGE","3A",""))
)</f>
        <v>LG ECOGESTEM 3A</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140</v>
      </c>
      <c r="H452" t="str">
        <f>_xlfn.TEXTJOIN(" ",TRUE,
'Fiche formation'!$C$18,
_xlfn.SWITCH('Fiche formation'!$C$18,"DNO","2A","DE AUDIO","3A",
_xlfn.SWITCH('Fiche formation'!$C$15,"DEUST","2A","DSCG","2A","MASTER","2A","BUT","3A","DCG","3A","LG","3A","LP","3A","INGE","3A",""))
)</f>
        <v>LG ECOGESTEM 3A</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140</v>
      </c>
      <c r="H453" t="str">
        <f>_xlfn.TEXTJOIN(" ",TRUE,
'Fiche formation'!$C$18,
_xlfn.SWITCH('Fiche formation'!$C$18,"DNO","2A","DE AUDIO","3A",
_xlfn.SWITCH('Fiche formation'!$C$15,"DEUST","2A","DSCG","2A","MASTER","2A","BUT","3A","DCG","3A","LG","3A","LP","3A","INGE","3A",""))
)</f>
        <v>LG ECOGESTEM 3A</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cfa-ensuplr-upvd-iae-perpignan@umontpellier.fr</v>
      </c>
      <c r="G454" t="s">
        <v>140</v>
      </c>
      <c r="H454" t="str">
        <f>_xlfn.TEXTJOIN(" ",TRUE,
'Fiche formation'!$C$18,
_xlfn.SWITCH('Fiche formation'!$C$18,"DNO","2A","DE AUDIO","3A",
_xlfn.SWITCH('Fiche formation'!$C$15,"DEUST","2A","DSCG","2A","MASTER","2A","BUT","3A","DCG","3A","LG","3A","LP","3A","INGE","3A",""))
)</f>
        <v>LG ECOGESTEM 3A</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cfa-ensuplr-upvd-iae-perpignan@umontpellier.fr</v>
      </c>
      <c r="G455" t="s">
        <v>140</v>
      </c>
      <c r="H455" t="str">
        <f>_xlfn.TEXTJOIN(" ",TRUE,
'Fiche formation'!$C$18,
_xlfn.SWITCH('Fiche formation'!$C$18,"DNO","2A","DE AUDIO","3A",
_xlfn.SWITCH('Fiche formation'!$C$15,"DEUST","2A","DSCG","2A","MASTER","2A","BUT","3A","DCG","3A","LG","3A","LP","3A","INGE","3A",""))
)</f>
        <v>LG ECOGESTEM 3A</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cfa-ensuplr-upvd-iae-perpignan@umontpellier.fr</v>
      </c>
      <c r="G456" t="s">
        <v>140</v>
      </c>
      <c r="H456" t="str">
        <f>_xlfn.TEXTJOIN(" ",TRUE,
'Fiche formation'!$C$18,
_xlfn.SWITCH('Fiche formation'!$C$18,"DNO","2A","DE AUDIO","3A",
_xlfn.SWITCH('Fiche formation'!$C$15,"DEUST","2A","DSCG","2A","MASTER","2A","BUT","3A","DCG","3A","LG","3A","LP","3A","INGE","3A",""))
)</f>
        <v>LG ECOGESTEM 3A</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cfa-ensuplr-upvd-iae-perpignan@umontpellier.fr</v>
      </c>
      <c r="G457" t="s">
        <v>140</v>
      </c>
      <c r="H457" t="str">
        <f>_xlfn.TEXTJOIN(" ",TRUE,
'Fiche formation'!$C$18,
_xlfn.SWITCH('Fiche formation'!$C$18,"DNO","2A","DE AUDIO","3A",
_xlfn.SWITCH('Fiche formation'!$C$15,"DEUST","2A","DSCG","2A","MASTER","2A","BUT","3A","DCG","3A","LG","3A","LP","3A","INGE","3A",""))
)</f>
        <v>LG ECOGESTEM 3A</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cfa-ensuplr-upvd-iae-perpignan@umontpellier.fr</v>
      </c>
      <c r="G458" t="s">
        <v>140</v>
      </c>
      <c r="H458" t="str">
        <f>_xlfn.TEXTJOIN(" ",TRUE,
'Fiche formation'!$C$18,
_xlfn.SWITCH('Fiche formation'!$C$18,"DNO","2A","DE AUDIO","3A",
_xlfn.SWITCH('Fiche formation'!$C$15,"DEUST","2A","DSCG","2A","MASTER","2A","BUT","3A","DCG","3A","LG","3A","LP","3A","INGE","3A",""))
)</f>
        <v>LG ECOGESTEM 3A</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cfa-ensuplr-upvd-iae-perpignan@umontpellier.fr</v>
      </c>
      <c r="G459" t="s">
        <v>140</v>
      </c>
      <c r="H459" t="str">
        <f>_xlfn.TEXTJOIN(" ",TRUE,
'Fiche formation'!$C$18,
_xlfn.SWITCH('Fiche formation'!$C$18,"DNO","2A","DE AUDIO","3A",
_xlfn.SWITCH('Fiche formation'!$C$15,"DEUST","2A","DSCG","2A","MASTER","2A","BUT","3A","DCG","3A","LG","3A","LP","3A","INGE","3A",""))
)</f>
        <v>LG ECOGESTEM 3A</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cfa-ensuplr-upvd-iae-perpignan@umontpellier.fr</v>
      </c>
      <c r="G460" t="s">
        <v>140</v>
      </c>
      <c r="H460" t="str">
        <f>_xlfn.TEXTJOIN(" ",TRUE,
'Fiche formation'!$C$18,
_xlfn.SWITCH('Fiche formation'!$C$18,"DNO","2A","DE AUDIO","3A",
_xlfn.SWITCH('Fiche formation'!$C$15,"DEUST","2A","DSCG","2A","MASTER","2A","BUT","3A","DCG","3A","LG","3A","LP","3A","INGE","3A",""))
)</f>
        <v>LG ECOGESTEM 3A</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cfa-ensuplr-upvd-iae-perpignan@umontpellier.fr</v>
      </c>
      <c r="G461" t="s">
        <v>140</v>
      </c>
      <c r="H461" t="str">
        <f>_xlfn.TEXTJOIN(" ",TRUE,
'Fiche formation'!$C$18,
_xlfn.SWITCH('Fiche formation'!$C$18,"DNO","2A","DE AUDIO","3A",
_xlfn.SWITCH('Fiche formation'!$C$15,"DEUST","2A","DSCG","2A","MASTER","2A","BUT","3A","DCG","3A","LG","3A","LP","3A","INGE","3A",""))
)</f>
        <v>LG ECOGESTEM 3A</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cfa-ensuplr-upvd-iae-perpignan@umontpellier.fr</v>
      </c>
      <c r="G462" t="s">
        <v>140</v>
      </c>
      <c r="H462" t="str">
        <f>_xlfn.TEXTJOIN(" ",TRUE,
'Fiche formation'!$C$18,
_xlfn.SWITCH('Fiche formation'!$C$18,"DNO","2A","DE AUDIO","3A",
_xlfn.SWITCH('Fiche formation'!$C$15,"DEUST","2A","DSCG","2A","MASTER","2A","BUT","3A","DCG","3A","LG","3A","LP","3A","INGE","3A",""))
)</f>
        <v>LG ECOGESTEM 3A</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cfa-ensuplr-upvd-iae-perpignan@umontpellier.fr</v>
      </c>
      <c r="G463" t="s">
        <v>140</v>
      </c>
      <c r="H463" t="str">
        <f>_xlfn.TEXTJOIN(" ",TRUE,
'Fiche formation'!$C$18,
_xlfn.SWITCH('Fiche formation'!$C$18,"DNO","2A","DE AUDIO","3A",
_xlfn.SWITCH('Fiche formation'!$C$15,"DEUST","2A","DSCG","2A","MASTER","2A","BUT","3A","DCG","3A","LG","3A","LP","3A","INGE","3A",""))
)</f>
        <v>LG ECOGESTEM 3A</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140</v>
      </c>
      <c r="H464" t="str">
        <f>_xlfn.TEXTJOIN(" ",TRUE,
'Fiche formation'!$C$18,
_xlfn.SWITCH('Fiche formation'!$C$18,"DNO","2A","DE AUDIO","3A",
_xlfn.SWITCH('Fiche formation'!$C$15,"DEUST","2A","DSCG","2A","MASTER","2A","BUT","3A","DCG","3A","LG","3A","LP","3A","INGE","3A",""))
)</f>
        <v>LG ECOGESTEM 3A</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140</v>
      </c>
      <c r="H465" t="str">
        <f>_xlfn.TEXTJOIN(" ",TRUE,
'Fiche formation'!$C$18,
_xlfn.SWITCH('Fiche formation'!$C$18,"DNO","2A","DE AUDIO","3A",
_xlfn.SWITCH('Fiche formation'!$C$15,"DEUST","2A","DSCG","2A","MASTER","2A","BUT","3A","DCG","3A","LG","3A","LP","3A","INGE","3A",""))
)</f>
        <v>LG ECOGESTEM 3A</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140</v>
      </c>
      <c r="H466" t="str">
        <f>_xlfn.TEXTJOIN(" ",TRUE,
'Fiche formation'!$C$18,
_xlfn.SWITCH('Fiche formation'!$C$18,"DNO","2A","DE AUDIO","3A",
_xlfn.SWITCH('Fiche formation'!$C$15,"DEUST","2A","DSCG","2A","MASTER","2A","BUT","3A","DCG","3A","LG","3A","LP","3A","INGE","3A",""))
)</f>
        <v>LG ECOGESTEM 3A</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140</v>
      </c>
      <c r="H467" t="str">
        <f>_xlfn.TEXTJOIN(" ",TRUE,
'Fiche formation'!$C$18,
_xlfn.SWITCH('Fiche formation'!$C$18,"DNO","2A","DE AUDIO","3A",
_xlfn.SWITCH('Fiche formation'!$C$15,"DEUST","2A","DSCG","2A","MASTER","2A","BUT","3A","DCG","3A","LG","3A","LP","3A","INGE","3A",""))
)</f>
        <v>LG ECOGESTEM 3A</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Révisions (Ctr)</v>
      </c>
      <c r="E468">
        <f t="shared" si="30"/>
        <v>1</v>
      </c>
      <c r="F468" t="str">
        <f>_xlfn.XLOOKUP('Fiche formation'!$C$8,SitesFormations[Site de formation principal],SitesFormations[Mail pour assiduité],"")</f>
        <v>cfa-ensuplr-upvd-iae-perpignan@umontpellier.fr</v>
      </c>
      <c r="G468" t="s">
        <v>140</v>
      </c>
      <c r="H468" t="str">
        <f>_xlfn.TEXTJOIN(" ",TRUE,
'Fiche formation'!$C$18,
_xlfn.SWITCH('Fiche formation'!$C$18,"DNO","2A","DE AUDIO","3A",
_xlfn.SWITCH('Fiche formation'!$C$15,"DEUST","2A","DSCG","2A","MASTER","2A","BUT","3A","DCG","3A","LG","3A","LP","3A","INGE","3A",""))
)</f>
        <v>LG ECOGESTEM 3A</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Révisions (Ctr)</v>
      </c>
      <c r="E469">
        <f t="shared" si="30"/>
        <v>1</v>
      </c>
      <c r="F469" t="str">
        <f>_xlfn.XLOOKUP('Fiche formation'!$C$8,SitesFormations[Site de formation principal],SitesFormations[Mail pour assiduité],"")</f>
        <v>cfa-ensuplr-upvd-iae-perpignan@umontpellier.fr</v>
      </c>
      <c r="G469" t="s">
        <v>140</v>
      </c>
      <c r="H469" t="str">
        <f>_xlfn.TEXTJOIN(" ",TRUE,
'Fiche formation'!$C$18,
_xlfn.SWITCH('Fiche formation'!$C$18,"DNO","2A","DE AUDIO","3A",
_xlfn.SWITCH('Fiche formation'!$C$15,"DEUST","2A","DSCG","2A","MASTER","2A","BUT","3A","DCG","3A","LG","3A","LP","3A","INGE","3A",""))
)</f>
        <v>LG ECOGESTEM 3A</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Révisions (Ctr)</v>
      </c>
      <c r="E470">
        <f t="shared" si="30"/>
        <v>1</v>
      </c>
      <c r="F470" t="str">
        <f>_xlfn.XLOOKUP('Fiche formation'!$C$8,SitesFormations[Site de formation principal],SitesFormations[Mail pour assiduité],"")</f>
        <v>cfa-ensuplr-upvd-iae-perpignan@umontpellier.fr</v>
      </c>
      <c r="G470" t="s">
        <v>140</v>
      </c>
      <c r="H470" t="str">
        <f>_xlfn.TEXTJOIN(" ",TRUE,
'Fiche formation'!$C$18,
_xlfn.SWITCH('Fiche formation'!$C$18,"DNO","2A","DE AUDIO","3A",
_xlfn.SWITCH('Fiche formation'!$C$15,"DEUST","2A","DSCG","2A","MASTER","2A","BUT","3A","DCG","3A","LG","3A","LP","3A","INGE","3A",""))
)</f>
        <v>LG ECOGESTEM 3A</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Révisions (Ctr)</v>
      </c>
      <c r="E471">
        <f t="shared" si="30"/>
        <v>1</v>
      </c>
      <c r="F471" t="str">
        <f>_xlfn.XLOOKUP('Fiche formation'!$C$8,SitesFormations[Site de formation principal],SitesFormations[Mail pour assiduité],"")</f>
        <v>cfa-ensuplr-upvd-iae-perpignan@umontpellier.fr</v>
      </c>
      <c r="G471" t="s">
        <v>140</v>
      </c>
      <c r="H471" t="str">
        <f>_xlfn.TEXTJOIN(" ",TRUE,
'Fiche formation'!$C$18,
_xlfn.SWITCH('Fiche formation'!$C$18,"DNO","2A","DE AUDIO","3A",
_xlfn.SWITCH('Fiche formation'!$C$15,"DEUST","2A","DSCG","2A","MASTER","2A","BUT","3A","DCG","3A","LG","3A","LP","3A","INGE","3A",""))
)</f>
        <v>LG ECOGESTEM 3A</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Révisions (Ctr)</v>
      </c>
      <c r="E472">
        <f t="shared" si="30"/>
        <v>1</v>
      </c>
      <c r="F472" t="str">
        <f>_xlfn.XLOOKUP('Fiche formation'!$C$8,SitesFormations[Site de formation principal],SitesFormations[Mail pour assiduité],"")</f>
        <v>cfa-ensuplr-upvd-iae-perpignan@umontpellier.fr</v>
      </c>
      <c r="G472" t="s">
        <v>140</v>
      </c>
      <c r="H472" t="str">
        <f>_xlfn.TEXTJOIN(" ",TRUE,
'Fiche formation'!$C$18,
_xlfn.SWITCH('Fiche formation'!$C$18,"DNO","2A","DE AUDIO","3A",
_xlfn.SWITCH('Fiche formation'!$C$15,"DEUST","2A","DSCG","2A","MASTER","2A","BUT","3A","DCG","3A","LG","3A","LP","3A","INGE","3A",""))
)</f>
        <v>LG ECOGESTEM 3A</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Révisions (Ctr)</v>
      </c>
      <c r="E473">
        <f t="shared" si="30"/>
        <v>1</v>
      </c>
      <c r="F473" t="str">
        <f>_xlfn.XLOOKUP('Fiche formation'!$C$8,SitesFormations[Site de formation principal],SitesFormations[Mail pour assiduité],"")</f>
        <v>cfa-ensuplr-upvd-iae-perpignan@umontpellier.fr</v>
      </c>
      <c r="G473" t="s">
        <v>140</v>
      </c>
      <c r="H473" t="str">
        <f>_xlfn.TEXTJOIN(" ",TRUE,
'Fiche formation'!$C$18,
_xlfn.SWITCH('Fiche formation'!$C$18,"DNO","2A","DE AUDIO","3A",
_xlfn.SWITCH('Fiche formation'!$C$15,"DEUST","2A","DSCG","2A","MASTER","2A","BUT","3A","DCG","3A","LG","3A","LP","3A","INGE","3A",""))
)</f>
        <v>LG ECOGESTEM 3A</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Révisions (Ctr)</v>
      </c>
      <c r="E474">
        <f t="shared" si="30"/>
        <v>1</v>
      </c>
      <c r="F474" t="str">
        <f>_xlfn.XLOOKUP('Fiche formation'!$C$8,SitesFormations[Site de formation principal],SitesFormations[Mail pour assiduité],"")</f>
        <v>cfa-ensuplr-upvd-iae-perpignan@umontpellier.fr</v>
      </c>
      <c r="G474" t="s">
        <v>140</v>
      </c>
      <c r="H474" t="str">
        <f>_xlfn.TEXTJOIN(" ",TRUE,
'Fiche formation'!$C$18,
_xlfn.SWITCH('Fiche formation'!$C$18,"DNO","2A","DE AUDIO","3A",
_xlfn.SWITCH('Fiche formation'!$C$15,"DEUST","2A","DSCG","2A","MASTER","2A","BUT","3A","DCG","3A","LG","3A","LP","3A","INGE","3A",""))
)</f>
        <v>LG ECOGESTEM 3A</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Révisions (Ctr)</v>
      </c>
      <c r="E475">
        <f t="shared" si="30"/>
        <v>1</v>
      </c>
      <c r="F475" t="str">
        <f>_xlfn.XLOOKUP('Fiche formation'!$C$8,SitesFormations[Site de formation principal],SitesFormations[Mail pour assiduité],"")</f>
        <v>cfa-ensuplr-upvd-iae-perpignan@umontpellier.fr</v>
      </c>
      <c r="G475" t="s">
        <v>140</v>
      </c>
      <c r="H475" t="str">
        <f>_xlfn.TEXTJOIN(" ",TRUE,
'Fiche formation'!$C$18,
_xlfn.SWITCH('Fiche formation'!$C$18,"DNO","2A","DE AUDIO","3A",
_xlfn.SWITCH('Fiche formation'!$C$15,"DEUST","2A","DSCG","2A","MASTER","2A","BUT","3A","DCG","3A","LG","3A","LP","3A","INGE","3A",""))
)</f>
        <v>LG ECOGESTEM 3A</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Révisions (Ctr)</v>
      </c>
      <c r="E476">
        <f t="shared" si="30"/>
        <v>1</v>
      </c>
      <c r="F476" t="str">
        <f>_xlfn.XLOOKUP('Fiche formation'!$C$8,SitesFormations[Site de formation principal],SitesFormations[Mail pour assiduité],"")</f>
        <v>cfa-ensuplr-upvd-iae-perpignan@umontpellier.fr</v>
      </c>
      <c r="G476" t="s">
        <v>140</v>
      </c>
      <c r="H476" t="str">
        <f>_xlfn.TEXTJOIN(" ",TRUE,
'Fiche formation'!$C$18,
_xlfn.SWITCH('Fiche formation'!$C$18,"DNO","2A","DE AUDIO","3A",
_xlfn.SWITCH('Fiche formation'!$C$15,"DEUST","2A","DSCG","2A","MASTER","2A","BUT","3A","DCG","3A","LG","3A","LP","3A","INGE","3A",""))
)</f>
        <v>LG ECOGESTEM 3A</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Révisions (Ctr)</v>
      </c>
      <c r="E477">
        <f t="shared" si="30"/>
        <v>1</v>
      </c>
      <c r="F477" t="str">
        <f>_xlfn.XLOOKUP('Fiche formation'!$C$8,SitesFormations[Site de formation principal],SitesFormations[Mail pour assiduité],"")</f>
        <v>cfa-ensuplr-upvd-iae-perpignan@umontpellier.fr</v>
      </c>
      <c r="G477" t="s">
        <v>140</v>
      </c>
      <c r="H477" t="str">
        <f>_xlfn.TEXTJOIN(" ",TRUE,
'Fiche formation'!$C$18,
_xlfn.SWITCH('Fiche formation'!$C$18,"DNO","2A","DE AUDIO","3A",
_xlfn.SWITCH('Fiche formation'!$C$15,"DEUST","2A","DSCG","2A","MASTER","2A","BUT","3A","DCG","3A","LG","3A","LP","3A","INGE","3A",""))
)</f>
        <v>LG ECOGESTEM 3A</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140</v>
      </c>
      <c r="H478" t="str">
        <f>_xlfn.TEXTJOIN(" ",TRUE,
'Fiche formation'!$C$18,
_xlfn.SWITCH('Fiche formation'!$C$18,"DNO","2A","DE AUDIO","3A",
_xlfn.SWITCH('Fiche formation'!$C$15,"DEUST","2A","DSCG","2A","MASTER","2A","BUT","3A","DCG","3A","LG","3A","LP","3A","INGE","3A",""))
)</f>
        <v>LG ECOGESTEM 3A</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140</v>
      </c>
      <c r="H479" t="str">
        <f>_xlfn.TEXTJOIN(" ",TRUE,
'Fiche formation'!$C$18,
_xlfn.SWITCH('Fiche formation'!$C$18,"DNO","2A","DE AUDIO","3A",
_xlfn.SWITCH('Fiche formation'!$C$15,"DEUST","2A","DSCG","2A","MASTER","2A","BUT","3A","DCG","3A","LG","3A","LP","3A","INGE","3A",""))
)</f>
        <v>LG ECOGESTEM 3A</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140</v>
      </c>
      <c r="H480" t="str">
        <f>_xlfn.TEXTJOIN(" ",TRUE,
'Fiche formation'!$C$18,
_xlfn.SWITCH('Fiche formation'!$C$18,"DNO","2A","DE AUDIO","3A",
_xlfn.SWITCH('Fiche formation'!$C$15,"DEUST","2A","DSCG","2A","MASTER","2A","BUT","3A","DCG","3A","LG","3A","LP","3A","INGE","3A",""))
)</f>
        <v>LG ECOGESTEM 3A</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140</v>
      </c>
      <c r="H481" t="str">
        <f>_xlfn.TEXTJOIN(" ",TRUE,
'Fiche formation'!$C$18,
_xlfn.SWITCH('Fiche formation'!$C$18,"DNO","2A","DE AUDIO","3A",
_xlfn.SWITCH('Fiche formation'!$C$15,"DEUST","2A","DSCG","2A","MASTER","2A","BUT","3A","DCG","3A","LG","3A","LP","3A","INGE","3A",""))
)</f>
        <v>LG ECOGESTEM 3A</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140</v>
      </c>
      <c r="H482" t="str">
        <f>_xlfn.TEXTJOIN(" ",TRUE,
'Fiche formation'!$C$18,
_xlfn.SWITCH('Fiche formation'!$C$18,"DNO","2A","DE AUDIO","3A",
_xlfn.SWITCH('Fiche formation'!$C$15,"DEUST","2A","DSCG","2A","MASTER","2A","BUT","3A","DCG","3A","LG","3A","LP","3A","INGE","3A",""))
)</f>
        <v>LG ECOGESTEM 3A</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140</v>
      </c>
      <c r="H483" t="str">
        <f>_xlfn.TEXTJOIN(" ",TRUE,
'Fiche formation'!$C$18,
_xlfn.SWITCH('Fiche formation'!$C$18,"DNO","2A","DE AUDIO","3A",
_xlfn.SWITCH('Fiche formation'!$C$15,"DEUST","2A","DSCG","2A","MASTER","2A","BUT","3A","DCG","3A","LG","3A","LP","3A","INGE","3A",""))
)</f>
        <v>LG ECOGESTEM 3A</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Examens</v>
      </c>
      <c r="E484">
        <f t="shared" si="30"/>
        <v>1</v>
      </c>
      <c r="F484" t="str">
        <f>_xlfn.XLOOKUP('Fiche formation'!$C$8,SitesFormations[Site de formation principal],SitesFormations[Mail pour assiduité],"")</f>
        <v>cfa-ensuplr-upvd-iae-perpignan@umontpellier.fr</v>
      </c>
      <c r="G484" t="s">
        <v>140</v>
      </c>
      <c r="H484" t="str">
        <f>_xlfn.TEXTJOIN(" ",TRUE,
'Fiche formation'!$C$18,
_xlfn.SWITCH('Fiche formation'!$C$18,"DNO","2A","DE AUDIO","3A",
_xlfn.SWITCH('Fiche formation'!$C$15,"DEUST","2A","DSCG","2A","MASTER","2A","BUT","3A","DCG","3A","LG","3A","LP","3A","INGE","3A",""))
)</f>
        <v>LG ECOGESTEM 3A</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Examens</v>
      </c>
      <c r="E485">
        <f t="shared" si="30"/>
        <v>1</v>
      </c>
      <c r="F485" t="str">
        <f>_xlfn.XLOOKUP('Fiche formation'!$C$8,SitesFormations[Site de formation principal],SitesFormations[Mail pour assiduité],"")</f>
        <v>cfa-ensuplr-upvd-iae-perpignan@umontpellier.fr</v>
      </c>
      <c r="G485" t="s">
        <v>140</v>
      </c>
      <c r="H485" t="str">
        <f>_xlfn.TEXTJOIN(" ",TRUE,
'Fiche formation'!$C$18,
_xlfn.SWITCH('Fiche formation'!$C$18,"DNO","2A","DE AUDIO","3A",
_xlfn.SWITCH('Fiche formation'!$C$15,"DEUST","2A","DSCG","2A","MASTER","2A","BUT","3A","DCG","3A","LG","3A","LP","3A","INGE","3A",""))
)</f>
        <v>LG ECOGESTEM 3A</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Examens</v>
      </c>
      <c r="E486">
        <f t="shared" si="30"/>
        <v>1</v>
      </c>
      <c r="F486" t="str">
        <f>_xlfn.XLOOKUP('Fiche formation'!$C$8,SitesFormations[Site de formation principal],SitesFormations[Mail pour assiduité],"")</f>
        <v>cfa-ensuplr-upvd-iae-perpignan@umontpellier.fr</v>
      </c>
      <c r="G486" t="s">
        <v>140</v>
      </c>
      <c r="H486" t="str">
        <f>_xlfn.TEXTJOIN(" ",TRUE,
'Fiche formation'!$C$18,
_xlfn.SWITCH('Fiche formation'!$C$18,"DNO","2A","DE AUDIO","3A",
_xlfn.SWITCH('Fiche formation'!$C$15,"DEUST","2A","DSCG","2A","MASTER","2A","BUT","3A","DCG","3A","LG","3A","LP","3A","INGE","3A",""))
)</f>
        <v>LG ECOGESTEM 3A</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Examens</v>
      </c>
      <c r="E487">
        <f t="shared" si="30"/>
        <v>1</v>
      </c>
      <c r="F487" t="str">
        <f>_xlfn.XLOOKUP('Fiche formation'!$C$8,SitesFormations[Site de formation principal],SitesFormations[Mail pour assiduité],"")</f>
        <v>cfa-ensuplr-upvd-iae-perpignan@umontpellier.fr</v>
      </c>
      <c r="G487" t="s">
        <v>140</v>
      </c>
      <c r="H487" t="str">
        <f>_xlfn.TEXTJOIN(" ",TRUE,
'Fiche formation'!$C$18,
_xlfn.SWITCH('Fiche formation'!$C$18,"DNO","2A","DE AUDIO","3A",
_xlfn.SWITCH('Fiche formation'!$C$15,"DEUST","2A","DSCG","2A","MASTER","2A","BUT","3A","DCG","3A","LG","3A","LP","3A","INGE","3A",""))
)</f>
        <v>LG ECOGESTEM 3A</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Examens</v>
      </c>
      <c r="E488">
        <f t="shared" si="30"/>
        <v>1</v>
      </c>
      <c r="F488" t="str">
        <f>_xlfn.XLOOKUP('Fiche formation'!$C$8,SitesFormations[Site de formation principal],SitesFormations[Mail pour assiduité],"")</f>
        <v>cfa-ensuplr-upvd-iae-perpignan@umontpellier.fr</v>
      </c>
      <c r="G488" t="s">
        <v>140</v>
      </c>
      <c r="H488" t="str">
        <f>_xlfn.TEXTJOIN(" ",TRUE,
'Fiche formation'!$C$18,
_xlfn.SWITCH('Fiche formation'!$C$18,"DNO","2A","DE AUDIO","3A",
_xlfn.SWITCH('Fiche formation'!$C$15,"DEUST","2A","DSCG","2A","MASTER","2A","BUT","3A","DCG","3A","LG","3A","LP","3A","INGE","3A",""))
)</f>
        <v>LG ECOGESTEM 3A</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Examens</v>
      </c>
      <c r="E489">
        <f t="shared" si="30"/>
        <v>1</v>
      </c>
      <c r="F489" t="str">
        <f>_xlfn.XLOOKUP('Fiche formation'!$C$8,SitesFormations[Site de formation principal],SitesFormations[Mail pour assiduité],"")</f>
        <v>cfa-ensuplr-upvd-iae-perpignan@umontpellier.fr</v>
      </c>
      <c r="G489" t="s">
        <v>140</v>
      </c>
      <c r="H489" t="str">
        <f>_xlfn.TEXTJOIN(" ",TRUE,
'Fiche formation'!$C$18,
_xlfn.SWITCH('Fiche formation'!$C$18,"DNO","2A","DE AUDIO","3A",
_xlfn.SWITCH('Fiche formation'!$C$15,"DEUST","2A","DSCG","2A","MASTER","2A","BUT","3A","DCG","3A","LG","3A","LP","3A","INGE","3A",""))
)</f>
        <v>LG ECOGESTEM 3A</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Examens</v>
      </c>
      <c r="E490">
        <f t="shared" si="30"/>
        <v>1</v>
      </c>
      <c r="F490" t="str">
        <f>_xlfn.XLOOKUP('Fiche formation'!$C$8,SitesFormations[Site de formation principal],SitesFormations[Mail pour assiduité],"")</f>
        <v>cfa-ensuplr-upvd-iae-perpignan@umontpellier.fr</v>
      </c>
      <c r="G490" t="s">
        <v>140</v>
      </c>
      <c r="H490" t="str">
        <f>_xlfn.TEXTJOIN(" ",TRUE,
'Fiche formation'!$C$18,
_xlfn.SWITCH('Fiche formation'!$C$18,"DNO","2A","DE AUDIO","3A",
_xlfn.SWITCH('Fiche formation'!$C$15,"DEUST","2A","DSCG","2A","MASTER","2A","BUT","3A","DCG","3A","LG","3A","LP","3A","INGE","3A",""))
)</f>
        <v>LG ECOGESTEM 3A</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Examens</v>
      </c>
      <c r="E491">
        <f t="shared" si="30"/>
        <v>1</v>
      </c>
      <c r="F491" t="str">
        <f>_xlfn.XLOOKUP('Fiche formation'!$C$8,SitesFormations[Site de formation principal],SitesFormations[Mail pour assiduité],"")</f>
        <v>cfa-ensuplr-upvd-iae-perpignan@umontpellier.fr</v>
      </c>
      <c r="G491" t="s">
        <v>140</v>
      </c>
      <c r="H491" t="str">
        <f>_xlfn.TEXTJOIN(" ",TRUE,
'Fiche formation'!$C$18,
_xlfn.SWITCH('Fiche formation'!$C$18,"DNO","2A","DE AUDIO","3A",
_xlfn.SWITCH('Fiche formation'!$C$15,"DEUST","2A","DSCG","2A","MASTER","2A","BUT","3A","DCG","3A","LG","3A","LP","3A","INGE","3A",""))
)</f>
        <v>LG ECOGESTEM 3A</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140</v>
      </c>
      <c r="H492" t="str">
        <f>_xlfn.TEXTJOIN(" ",TRUE,
'Fiche formation'!$C$18,
_xlfn.SWITCH('Fiche formation'!$C$18,"DNO","2A","DE AUDIO","3A",
_xlfn.SWITCH('Fiche formation'!$C$15,"DEUST","2A","DSCG","2A","MASTER","2A","BUT","3A","DCG","3A","LG","3A","LP","3A","INGE","3A",""))
)</f>
        <v>LG ECOGESTEM 3A</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140</v>
      </c>
      <c r="H493" t="str">
        <f>_xlfn.TEXTJOIN(" ",TRUE,
'Fiche formation'!$C$18,
_xlfn.SWITCH('Fiche formation'!$C$18,"DNO","2A","DE AUDIO","3A",
_xlfn.SWITCH('Fiche formation'!$C$15,"DEUST","2A","DSCG","2A","MASTER","2A","BUT","3A","DCG","3A","LG","3A","LP","3A","INGE","3A",""))
)</f>
        <v>LG ECOGESTEM 3A</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140</v>
      </c>
      <c r="H494" t="str">
        <f>_xlfn.TEXTJOIN(" ",TRUE,
'Fiche formation'!$C$18,
_xlfn.SWITCH('Fiche formation'!$C$18,"DNO","2A","DE AUDIO","3A",
_xlfn.SWITCH('Fiche formation'!$C$15,"DEUST","2A","DSCG","2A","MASTER","2A","BUT","3A","DCG","3A","LG","3A","LP","3A","INGE","3A",""))
)</f>
        <v>LG ECOGESTEM 3A</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140</v>
      </c>
      <c r="H495" t="str">
        <f>_xlfn.TEXTJOIN(" ",TRUE,
'Fiche formation'!$C$18,
_xlfn.SWITCH('Fiche formation'!$C$18,"DNO","2A","DE AUDIO","3A",
_xlfn.SWITCH('Fiche formation'!$C$15,"DEUST","2A","DSCG","2A","MASTER","2A","BUT","3A","DCG","3A","LG","3A","LP","3A","INGE","3A",""))
)</f>
        <v>LG ECOGESTEM 3A</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140</v>
      </c>
      <c r="H496" t="str">
        <f>_xlfn.TEXTJOIN(" ",TRUE,
'Fiche formation'!$C$18,
_xlfn.SWITCH('Fiche formation'!$C$18,"DNO","2A","DE AUDIO","3A",
_xlfn.SWITCH('Fiche formation'!$C$15,"DEUST","2A","DSCG","2A","MASTER","2A","BUT","3A","DCG","3A","LG","3A","LP","3A","INGE","3A",""))
)</f>
        <v>LG ECOGESTEM 3A</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140</v>
      </c>
      <c r="H497" t="str">
        <f>_xlfn.TEXTJOIN(" ",TRUE,
'Fiche formation'!$C$18,
_xlfn.SWITCH('Fiche formation'!$C$18,"DNO","2A","DE AUDIO","3A",
_xlfn.SWITCH('Fiche formation'!$C$15,"DEUST","2A","DSCG","2A","MASTER","2A","BUT","3A","DCG","3A","LG","3A","LP","3A","INGE","3A",""))
)</f>
        <v>LG ECOGESTEM 3A</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140</v>
      </c>
      <c r="H498" t="str">
        <f>_xlfn.TEXTJOIN(" ",TRUE,
'Fiche formation'!$C$18,
_xlfn.SWITCH('Fiche formation'!$C$18,"DNO","2A","DE AUDIO","3A",
_xlfn.SWITCH('Fiche formation'!$C$15,"DEUST","2A","DSCG","2A","MASTER","2A","BUT","3A","DCG","3A","LG","3A","LP","3A","INGE","3A",""))
)</f>
        <v>LG ECOGESTEM 3A</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140</v>
      </c>
      <c r="H499" t="str">
        <f>_xlfn.TEXTJOIN(" ",TRUE,
'Fiche formation'!$C$18,
_xlfn.SWITCH('Fiche formation'!$C$18,"DNO","2A","DE AUDIO","3A",
_xlfn.SWITCH('Fiche formation'!$C$15,"DEUST","2A","DSCG","2A","MASTER","2A","BUT","3A","DCG","3A","LG","3A","LP","3A","INGE","3A",""))
)</f>
        <v>LG ECOGESTEM 3A</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140</v>
      </c>
      <c r="H500" t="str">
        <f>_xlfn.TEXTJOIN(" ",TRUE,
'Fiche formation'!$C$18,
_xlfn.SWITCH('Fiche formation'!$C$18,"DNO","2A","DE AUDIO","3A",
_xlfn.SWITCH('Fiche formation'!$C$15,"DEUST","2A","DSCG","2A","MASTER","2A","BUT","3A","DCG","3A","LG","3A","LP","3A","INGE","3A",""))
)</f>
        <v>LG ECOGESTEM 3A</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140</v>
      </c>
      <c r="H501" t="str">
        <f>_xlfn.TEXTJOIN(" ",TRUE,
'Fiche formation'!$C$18,
_xlfn.SWITCH('Fiche formation'!$C$18,"DNO","2A","DE AUDIO","3A",
_xlfn.SWITCH('Fiche formation'!$C$15,"DEUST","2A","DSCG","2A","MASTER","2A","BUT","3A","DCG","3A","LG","3A","LP","3A","INGE","3A",""))
)</f>
        <v>LG ECOGESTEM 3A</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140</v>
      </c>
      <c r="H502" t="str">
        <f>_xlfn.TEXTJOIN(" ",TRUE,
'Fiche formation'!$C$18,
_xlfn.SWITCH('Fiche formation'!$C$18,"DNO","2A","DE AUDIO","3A",
_xlfn.SWITCH('Fiche formation'!$C$15,"DEUST","2A","DSCG","2A","MASTER","2A","BUT","3A","DCG","3A","LG","3A","LP","3A","INGE","3A",""))
)</f>
        <v>LG ECOGESTEM 3A</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140</v>
      </c>
      <c r="H503" t="str">
        <f>_xlfn.TEXTJOIN(" ",TRUE,
'Fiche formation'!$C$18,
_xlfn.SWITCH('Fiche formation'!$C$18,"DNO","2A","DE AUDIO","3A",
_xlfn.SWITCH('Fiche formation'!$C$15,"DEUST","2A","DSCG","2A","MASTER","2A","BUT","3A","DCG","3A","LG","3A","LP","3A","INGE","3A",""))
)</f>
        <v>LG ECOGESTEM 3A</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140</v>
      </c>
      <c r="H504" t="str">
        <f>_xlfn.TEXTJOIN(" ",TRUE,
'Fiche formation'!$C$18,
_xlfn.SWITCH('Fiche formation'!$C$18,"DNO","2A","DE AUDIO","3A",
_xlfn.SWITCH('Fiche formation'!$C$15,"DEUST","2A","DSCG","2A","MASTER","2A","BUT","3A","DCG","3A","LG","3A","LP","3A","INGE","3A",""))
)</f>
        <v>LG ECOGESTEM 3A</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140</v>
      </c>
      <c r="H505" t="str">
        <f>_xlfn.TEXTJOIN(" ",TRUE,
'Fiche formation'!$C$18,
_xlfn.SWITCH('Fiche formation'!$C$18,"DNO","2A","DE AUDIO","3A",
_xlfn.SWITCH('Fiche formation'!$C$15,"DEUST","2A","DSCG","2A","MASTER","2A","BUT","3A","DCG","3A","LG","3A","LP","3A","INGE","3A",""))
)</f>
        <v>LG ECOGESTEM 3A</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140</v>
      </c>
      <c r="H506" t="str">
        <f>_xlfn.TEXTJOIN(" ",TRUE,
'Fiche formation'!$C$18,
_xlfn.SWITCH('Fiche formation'!$C$18,"DNO","2A","DE AUDIO","3A",
_xlfn.SWITCH('Fiche formation'!$C$15,"DEUST","2A","DSCG","2A","MASTER","2A","BUT","3A","DCG","3A","LG","3A","LP","3A","INGE","3A",""))
)</f>
        <v>LG ECOGESTEM 3A</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140</v>
      </c>
      <c r="H507" t="str">
        <f>_xlfn.TEXTJOIN(" ",TRUE,
'Fiche formation'!$C$18,
_xlfn.SWITCH('Fiche formation'!$C$18,"DNO","2A","DE AUDIO","3A",
_xlfn.SWITCH('Fiche formation'!$C$15,"DEUST","2A","DSCG","2A","MASTER","2A","BUT","3A","DCG","3A","LG","3A","LP","3A","INGE","3A",""))
)</f>
        <v>LG ECOGESTEM 3A</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140</v>
      </c>
      <c r="H508" t="str">
        <f>_xlfn.TEXTJOIN(" ",TRUE,
'Fiche formation'!$C$18,
_xlfn.SWITCH('Fiche formation'!$C$18,"DNO","2A","DE AUDIO","3A",
_xlfn.SWITCH('Fiche formation'!$C$15,"DEUST","2A","DSCG","2A","MASTER","2A","BUT","3A","DCG","3A","LG","3A","LP","3A","INGE","3A",""))
)</f>
        <v>LG ECOGESTEM 3A</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140</v>
      </c>
      <c r="H509" t="str">
        <f>_xlfn.TEXTJOIN(" ",TRUE,
'Fiche formation'!$C$18,
_xlfn.SWITCH('Fiche formation'!$C$18,"DNO","2A","DE AUDIO","3A",
_xlfn.SWITCH('Fiche formation'!$C$15,"DEUST","2A","DSCG","2A","MASTER","2A","BUT","3A","DCG","3A","LG","3A","LP","3A","INGE","3A",""))
)</f>
        <v>LG ECOGESTEM 3A</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140</v>
      </c>
      <c r="H510" t="str">
        <f>_xlfn.TEXTJOIN(" ",TRUE,
'Fiche formation'!$C$18,
_xlfn.SWITCH('Fiche formation'!$C$18,"DNO","2A","DE AUDIO","3A",
_xlfn.SWITCH('Fiche formation'!$C$15,"DEUST","2A","DSCG","2A","MASTER","2A","BUT","3A","DCG","3A","LG","3A","LP","3A","INGE","3A",""))
)</f>
        <v>LG ECOGESTEM 3A</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140</v>
      </c>
      <c r="H511" t="str">
        <f>_xlfn.TEXTJOIN(" ",TRUE,
'Fiche formation'!$C$18,
_xlfn.SWITCH('Fiche formation'!$C$18,"DNO","2A","DE AUDIO","3A",
_xlfn.SWITCH('Fiche formation'!$C$15,"DEUST","2A","DSCG","2A","MASTER","2A","BUT","3A","DCG","3A","LG","3A","LP","3A","INGE","3A",""))
)</f>
        <v>LG ECOGESTEM 3A</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140</v>
      </c>
      <c r="H512" t="str">
        <f>_xlfn.TEXTJOIN(" ",TRUE,
'Fiche formation'!$C$18,
_xlfn.SWITCH('Fiche formation'!$C$18,"DNO","2A","DE AUDIO","3A",
_xlfn.SWITCH('Fiche formation'!$C$15,"DEUST","2A","DSCG","2A","MASTER","2A","BUT","3A","DCG","3A","LG","3A","LP","3A","INGE","3A",""))
)</f>
        <v>LG ECOGESTEM 3A</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140</v>
      </c>
      <c r="H513" t="str">
        <f>_xlfn.TEXTJOIN(" ",TRUE,
'Fiche formation'!$C$18,
_xlfn.SWITCH('Fiche formation'!$C$18,"DNO","2A","DE AUDIO","3A",
_xlfn.SWITCH('Fiche formation'!$C$15,"DEUST","2A","DSCG","2A","MASTER","2A","BUT","3A","DCG","3A","LG","3A","LP","3A","INGE","3A",""))
)</f>
        <v>LG ECOGESTEM 3A</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140</v>
      </c>
      <c r="H514" t="str">
        <f>_xlfn.TEXTJOIN(" ",TRUE,
'Fiche formation'!$C$18,
_xlfn.SWITCH('Fiche formation'!$C$18,"DNO","2A","DE AUDIO","3A",
_xlfn.SWITCH('Fiche formation'!$C$15,"DEUST","2A","DSCG","2A","MASTER","2A","BUT","3A","DCG","3A","LG","3A","LP","3A","INGE","3A",""))
)</f>
        <v>LG ECOGESTEM 3A</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140</v>
      </c>
      <c r="H515" t="str">
        <f>_xlfn.TEXTJOIN(" ",TRUE,
'Fiche formation'!$C$18,
_xlfn.SWITCH('Fiche formation'!$C$18,"DNO","2A","DE AUDIO","3A",
_xlfn.SWITCH('Fiche formation'!$C$15,"DEUST","2A","DSCG","2A","MASTER","2A","BUT","3A","DCG","3A","LG","3A","LP","3A","INGE","3A",""))
)</f>
        <v>LG ECOGESTEM 3A</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140</v>
      </c>
      <c r="H516" t="str">
        <f>_xlfn.TEXTJOIN(" ",TRUE,
'Fiche formation'!$C$18,
_xlfn.SWITCH('Fiche formation'!$C$18,"DNO","2A","DE AUDIO","3A",
_xlfn.SWITCH('Fiche formation'!$C$15,"DEUST","2A","DSCG","2A","MASTER","2A","BUT","3A","DCG","3A","LG","3A","LP","3A","INGE","3A",""))
)</f>
        <v>LG ECOGESTEM 3A</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140</v>
      </c>
      <c r="H517" t="str">
        <f>_xlfn.TEXTJOIN(" ",TRUE,
'Fiche formation'!$C$18,
_xlfn.SWITCH('Fiche formation'!$C$18,"DNO","2A","DE AUDIO","3A",
_xlfn.SWITCH('Fiche formation'!$C$15,"DEUST","2A","DSCG","2A","MASTER","2A","BUT","3A","DCG","3A","LG","3A","LP","3A","INGE","3A",""))
)</f>
        <v>LG ECOGESTEM 3A</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140</v>
      </c>
      <c r="H518" t="str">
        <f>_xlfn.TEXTJOIN(" ",TRUE,
'Fiche formation'!$C$18,
_xlfn.SWITCH('Fiche formation'!$C$18,"DNO","2A","DE AUDIO","3A",
_xlfn.SWITCH('Fiche formation'!$C$15,"DEUST","2A","DSCG","2A","MASTER","2A","BUT","3A","DCG","3A","LG","3A","LP","3A","INGE","3A",""))
)</f>
        <v>LG ECOGESTEM 3A</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140</v>
      </c>
      <c r="H519" t="str">
        <f>_xlfn.TEXTJOIN(" ",TRUE,
'Fiche formation'!$C$18,
_xlfn.SWITCH('Fiche formation'!$C$18,"DNO","2A","DE AUDIO","3A",
_xlfn.SWITCH('Fiche formation'!$C$15,"DEUST","2A","DSCG","2A","MASTER","2A","BUT","3A","DCG","3A","LG","3A","LP","3A","INGE","3A",""))
)</f>
        <v>LG ECOGESTEM 3A</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140</v>
      </c>
      <c r="H520" t="str">
        <f>_xlfn.TEXTJOIN(" ",TRUE,
'Fiche formation'!$C$18,
_xlfn.SWITCH('Fiche formation'!$C$18,"DNO","2A","DE AUDIO","3A",
_xlfn.SWITCH('Fiche formation'!$C$15,"DEUST","2A","DSCG","2A","MASTER","2A","BUT","3A","DCG","3A","LG","3A","LP","3A","INGE","3A",""))
)</f>
        <v>LG ECOGESTEM 3A</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140</v>
      </c>
      <c r="H521" t="str">
        <f>_xlfn.TEXTJOIN(" ",TRUE,
'Fiche formation'!$C$18,
_xlfn.SWITCH('Fiche formation'!$C$18,"DNO","2A","DE AUDIO","3A",
_xlfn.SWITCH('Fiche formation'!$C$15,"DEUST","2A","DSCG","2A","MASTER","2A","BUT","3A","DCG","3A","LG","3A","LP","3A","INGE","3A",""))
)</f>
        <v>LG ECOGESTEM 3A</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140</v>
      </c>
      <c r="H522" t="str">
        <f>_xlfn.TEXTJOIN(" ",TRUE,
'Fiche formation'!$C$18,
_xlfn.SWITCH('Fiche formation'!$C$18,"DNO","2A","DE AUDIO","3A",
_xlfn.SWITCH('Fiche formation'!$C$15,"DEUST","2A","DSCG","2A","MASTER","2A","BUT","3A","DCG","3A","LG","3A","LP","3A","INGE","3A",""))
)</f>
        <v>LG ECOGESTEM 3A</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140</v>
      </c>
      <c r="H523" t="str">
        <f>_xlfn.TEXTJOIN(" ",TRUE,
'Fiche formation'!$C$18,
_xlfn.SWITCH('Fiche formation'!$C$18,"DNO","2A","DE AUDIO","3A",
_xlfn.SWITCH('Fiche formation'!$C$15,"DEUST","2A","DSCG","2A","MASTER","2A","BUT","3A","DCG","3A","LG","3A","LP","3A","INGE","3A",""))
)</f>
        <v>LG ECOGESTEM 3A</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cfa-ensuplr-upvd-iae-perpignan@umontpellier.fr</v>
      </c>
      <c r="G524" t="s">
        <v>140</v>
      </c>
      <c r="H524" t="str">
        <f>_xlfn.TEXTJOIN(" ",TRUE,
'Fiche formation'!$C$18,
_xlfn.SWITCH('Fiche formation'!$C$18,"DNO","2A","DE AUDIO","3A",
_xlfn.SWITCH('Fiche formation'!$C$15,"DEUST","2A","DSCG","2A","MASTER","2A","BUT","3A","DCG","3A","LG","3A","LP","3A","INGE","3A",""))
)</f>
        <v>LG ECOGESTEM 3A</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cfa-ensuplr-upvd-iae-perpignan@umontpellier.fr</v>
      </c>
      <c r="G525" t="s">
        <v>140</v>
      </c>
      <c r="H525" t="str">
        <f>_xlfn.TEXTJOIN(" ",TRUE,
'Fiche formation'!$C$18,
_xlfn.SWITCH('Fiche formation'!$C$18,"DNO","2A","DE AUDIO","3A",
_xlfn.SWITCH('Fiche formation'!$C$15,"DEUST","2A","DSCG","2A","MASTER","2A","BUT","3A","DCG","3A","LG","3A","LP","3A","INGE","3A",""))
)</f>
        <v>LG ECOGESTEM 3A</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cfa-ensuplr-upvd-iae-perpignan@umontpellier.fr</v>
      </c>
      <c r="G526" t="s">
        <v>140</v>
      </c>
      <c r="H526" t="str">
        <f>_xlfn.TEXTJOIN(" ",TRUE,
'Fiche formation'!$C$18,
_xlfn.SWITCH('Fiche formation'!$C$18,"DNO","2A","DE AUDIO","3A",
_xlfn.SWITCH('Fiche formation'!$C$15,"DEUST","2A","DSCG","2A","MASTER","2A","BUT","3A","DCG","3A","LG","3A","LP","3A","INGE","3A",""))
)</f>
        <v>LG ECOGESTEM 3A</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cfa-ensuplr-upvd-iae-perpignan@umontpellier.fr</v>
      </c>
      <c r="G527" t="s">
        <v>140</v>
      </c>
      <c r="H527" t="str">
        <f>_xlfn.TEXTJOIN(" ",TRUE,
'Fiche formation'!$C$18,
_xlfn.SWITCH('Fiche formation'!$C$18,"DNO","2A","DE AUDIO","3A",
_xlfn.SWITCH('Fiche formation'!$C$15,"DEUST","2A","DSCG","2A","MASTER","2A","BUT","3A","DCG","3A","LG","3A","LP","3A","INGE","3A",""))
)</f>
        <v>LG ECOGESTEM 3A</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cfa-ensuplr-upvd-iae-perpignan@umontpellier.fr</v>
      </c>
      <c r="G528" t="s">
        <v>140</v>
      </c>
      <c r="H528" t="str">
        <f>_xlfn.TEXTJOIN(" ",TRUE,
'Fiche formation'!$C$18,
_xlfn.SWITCH('Fiche formation'!$C$18,"DNO","2A","DE AUDIO","3A",
_xlfn.SWITCH('Fiche formation'!$C$15,"DEUST","2A","DSCG","2A","MASTER","2A","BUT","3A","DCG","3A","LG","3A","LP","3A","INGE","3A",""))
)</f>
        <v>LG ECOGESTEM 3A</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cfa-ensuplr-upvd-iae-perpignan@umontpellier.fr</v>
      </c>
      <c r="G529" t="s">
        <v>140</v>
      </c>
      <c r="H529" t="str">
        <f>_xlfn.TEXTJOIN(" ",TRUE,
'Fiche formation'!$C$18,
_xlfn.SWITCH('Fiche formation'!$C$18,"DNO","2A","DE AUDIO","3A",
_xlfn.SWITCH('Fiche formation'!$C$15,"DEUST","2A","DSCG","2A","MASTER","2A","BUT","3A","DCG","3A","LG","3A","LP","3A","INGE","3A",""))
)</f>
        <v>LG ECOGESTEM 3A</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cfa-ensuplr-upvd-iae-perpignan@umontpellier.fr</v>
      </c>
      <c r="G530" t="s">
        <v>140</v>
      </c>
      <c r="H530" t="str">
        <f>_xlfn.TEXTJOIN(" ",TRUE,
'Fiche formation'!$C$18,
_xlfn.SWITCH('Fiche formation'!$C$18,"DNO","2A","DE AUDIO","3A",
_xlfn.SWITCH('Fiche formation'!$C$15,"DEUST","2A","DSCG","2A","MASTER","2A","BUT","3A","DCG","3A","LG","3A","LP","3A","INGE","3A",""))
)</f>
        <v>LG ECOGESTEM 3A</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cfa-ensuplr-upvd-iae-perpignan@umontpellier.fr</v>
      </c>
      <c r="G531" t="s">
        <v>140</v>
      </c>
      <c r="H531" t="str">
        <f>_xlfn.TEXTJOIN(" ",TRUE,
'Fiche formation'!$C$18,
_xlfn.SWITCH('Fiche formation'!$C$18,"DNO","2A","DE AUDIO","3A",
_xlfn.SWITCH('Fiche formation'!$C$15,"DEUST","2A","DSCG","2A","MASTER","2A","BUT","3A","DCG","3A","LG","3A","LP","3A","INGE","3A",""))
)</f>
        <v>LG ECOGESTEM 3A</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cfa-ensuplr-upvd-iae-perpignan@umontpellier.fr</v>
      </c>
      <c r="G532" t="s">
        <v>140</v>
      </c>
      <c r="H532" t="str">
        <f>_xlfn.TEXTJOIN(" ",TRUE,
'Fiche formation'!$C$18,
_xlfn.SWITCH('Fiche formation'!$C$18,"DNO","2A","DE AUDIO","3A",
_xlfn.SWITCH('Fiche formation'!$C$15,"DEUST","2A","DSCG","2A","MASTER","2A","BUT","3A","DCG","3A","LG","3A","LP","3A","INGE","3A",""))
)</f>
        <v>LG ECOGESTEM 3A</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cfa-ensuplr-upvd-iae-perpignan@umontpellier.fr</v>
      </c>
      <c r="G533" t="s">
        <v>140</v>
      </c>
      <c r="H533" t="str">
        <f>_xlfn.TEXTJOIN(" ",TRUE,
'Fiche formation'!$C$18,
_xlfn.SWITCH('Fiche formation'!$C$18,"DNO","2A","DE AUDIO","3A",
_xlfn.SWITCH('Fiche formation'!$C$15,"DEUST","2A","DSCG","2A","MASTER","2A","BUT","3A","DCG","3A","LG","3A","LP","3A","INGE","3A",""))
)</f>
        <v>LG ECOGESTEM 3A</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140</v>
      </c>
      <c r="H534" t="str">
        <f>_xlfn.TEXTJOIN(" ",TRUE,
'Fiche formation'!$C$18,
_xlfn.SWITCH('Fiche formation'!$C$18,"DNO","2A","DE AUDIO","3A",
_xlfn.SWITCH('Fiche formation'!$C$15,"DEUST","2A","DSCG","2A","MASTER","2A","BUT","3A","DCG","3A","LG","3A","LP","3A","INGE","3A",""))
)</f>
        <v>LG ECOGESTEM 3A</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140</v>
      </c>
      <c r="H535" t="str">
        <f>_xlfn.TEXTJOIN(" ",TRUE,
'Fiche formation'!$C$18,
_xlfn.SWITCH('Fiche formation'!$C$18,"DNO","2A","DE AUDIO","3A",
_xlfn.SWITCH('Fiche formation'!$C$15,"DEUST","2A","DSCG","2A","MASTER","2A","BUT","3A","DCG","3A","LG","3A","LP","3A","INGE","3A",""))
)</f>
        <v>LG ECOGESTEM 3A</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140</v>
      </c>
      <c r="H536" t="str">
        <f>_xlfn.TEXTJOIN(" ",TRUE,
'Fiche formation'!$C$18,
_xlfn.SWITCH('Fiche formation'!$C$18,"DNO","2A","DE AUDIO","3A",
_xlfn.SWITCH('Fiche formation'!$C$15,"DEUST","2A","DSCG","2A","MASTER","2A","BUT","3A","DCG","3A","LG","3A","LP","3A","INGE","3A",""))
)</f>
        <v>LG ECOGESTEM 3A</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140</v>
      </c>
      <c r="H537" t="str">
        <f>_xlfn.TEXTJOIN(" ",TRUE,
'Fiche formation'!$C$18,
_xlfn.SWITCH('Fiche formation'!$C$18,"DNO","2A","DE AUDIO","3A",
_xlfn.SWITCH('Fiche formation'!$C$15,"DEUST","2A","DSCG","2A","MASTER","2A","BUT","3A","DCG","3A","LG","3A","LP","3A","INGE","3A",""))
)</f>
        <v>LG ECOGESTEM 3A</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140</v>
      </c>
      <c r="H538" t="str">
        <f>_xlfn.TEXTJOIN(" ",TRUE,
'Fiche formation'!$C$18,
_xlfn.SWITCH('Fiche formation'!$C$18,"DNO","2A","DE AUDIO","3A",
_xlfn.SWITCH('Fiche formation'!$C$15,"DEUST","2A","DSCG","2A","MASTER","2A","BUT","3A","DCG","3A","LG","3A","LP","3A","INGE","3A",""))
)</f>
        <v>LG ECOGESTEM 3A</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140</v>
      </c>
      <c r="H539" t="str">
        <f>_xlfn.TEXTJOIN(" ",TRUE,
'Fiche formation'!$C$18,
_xlfn.SWITCH('Fiche formation'!$C$18,"DNO","2A","DE AUDIO","3A",
_xlfn.SWITCH('Fiche formation'!$C$15,"DEUST","2A","DSCG","2A","MASTER","2A","BUT","3A","DCG","3A","LG","3A","LP","3A","INGE","3A",""))
)</f>
        <v>LG ECOGESTEM 3A</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140</v>
      </c>
      <c r="H540" t="str">
        <f>_xlfn.TEXTJOIN(" ",TRUE,
'Fiche formation'!$C$18,
_xlfn.SWITCH('Fiche formation'!$C$18,"DNO","2A","DE AUDIO","3A",
_xlfn.SWITCH('Fiche formation'!$C$15,"DEUST","2A","DSCG","2A","MASTER","2A","BUT","3A","DCG","3A","LG","3A","LP","3A","INGE","3A",""))
)</f>
        <v>LG ECOGESTEM 3A</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140</v>
      </c>
      <c r="H541" t="str">
        <f>_xlfn.TEXTJOIN(" ",TRUE,
'Fiche formation'!$C$18,
_xlfn.SWITCH('Fiche formation'!$C$18,"DNO","2A","DE AUDIO","3A",
_xlfn.SWITCH('Fiche formation'!$C$15,"DEUST","2A","DSCG","2A","MASTER","2A","BUT","3A","DCG","3A","LG","3A","LP","3A","INGE","3A",""))
)</f>
        <v>LG ECOGESTEM 3A</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140</v>
      </c>
      <c r="H542" t="str">
        <f>_xlfn.TEXTJOIN(" ",TRUE,
'Fiche formation'!$C$18,
_xlfn.SWITCH('Fiche formation'!$C$18,"DNO","2A","DE AUDIO","3A",
_xlfn.SWITCH('Fiche formation'!$C$15,"DEUST","2A","DSCG","2A","MASTER","2A","BUT","3A","DCG","3A","LG","3A","LP","3A","INGE","3A",""))
)</f>
        <v>LG ECOGESTEM 3A</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140</v>
      </c>
      <c r="H543" t="str">
        <f>_xlfn.TEXTJOIN(" ",TRUE,
'Fiche formation'!$C$18,
_xlfn.SWITCH('Fiche formation'!$C$18,"DNO","2A","DE AUDIO","3A",
_xlfn.SWITCH('Fiche formation'!$C$15,"DEUST","2A","DSCG","2A","MASTER","2A","BUT","3A","DCG","3A","LG","3A","LP","3A","INGE","3A",""))
)</f>
        <v>LG ECOGESTEM 3A</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140</v>
      </c>
      <c r="H544" t="str">
        <f>_xlfn.TEXTJOIN(" ",TRUE,
'Fiche formation'!$C$18,
_xlfn.SWITCH('Fiche formation'!$C$18,"DNO","2A","DE AUDIO","3A",
_xlfn.SWITCH('Fiche formation'!$C$15,"DEUST","2A","DSCG","2A","MASTER","2A","BUT","3A","DCG","3A","LG","3A","LP","3A","INGE","3A",""))
)</f>
        <v>LG ECOGESTEM 3A</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140</v>
      </c>
      <c r="H545" t="str">
        <f>_xlfn.TEXTJOIN(" ",TRUE,
'Fiche formation'!$C$18,
_xlfn.SWITCH('Fiche formation'!$C$18,"DNO","2A","DE AUDIO","3A",
_xlfn.SWITCH('Fiche formation'!$C$15,"DEUST","2A","DSCG","2A","MASTER","2A","BUT","3A","DCG","3A","LG","3A","LP","3A","INGE","3A",""))
)</f>
        <v>LG ECOGESTEM 3A</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140</v>
      </c>
      <c r="H546" t="str">
        <f>_xlfn.TEXTJOIN(" ",TRUE,
'Fiche formation'!$C$18,
_xlfn.SWITCH('Fiche formation'!$C$18,"DNO","2A","DE AUDIO","3A",
_xlfn.SWITCH('Fiche formation'!$C$15,"DEUST","2A","DSCG","2A","MASTER","2A","BUT","3A","DCG","3A","LG","3A","LP","3A","INGE","3A",""))
)</f>
        <v>LG ECOGESTEM 3A</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140</v>
      </c>
      <c r="H547" t="str">
        <f>_xlfn.TEXTJOIN(" ",TRUE,
'Fiche formation'!$C$18,
_xlfn.SWITCH('Fiche formation'!$C$18,"DNO","2A","DE AUDIO","3A",
_xlfn.SWITCH('Fiche formation'!$C$15,"DEUST","2A","DSCG","2A","MASTER","2A","BUT","3A","DCG","3A","LG","3A","LP","3A","INGE","3A",""))
)</f>
        <v>LG ECOGESTEM 3A</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140</v>
      </c>
      <c r="H548" t="str">
        <f>_xlfn.TEXTJOIN(" ",TRUE,
'Fiche formation'!$C$18,
_xlfn.SWITCH('Fiche formation'!$C$18,"DNO","2A","DE AUDIO","3A",
_xlfn.SWITCH('Fiche formation'!$C$15,"DEUST","2A","DSCG","2A","MASTER","2A","BUT","3A","DCG","3A","LG","3A","LP","3A","INGE","3A",""))
)</f>
        <v>LG ECOGESTEM 3A</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140</v>
      </c>
      <c r="H549" t="str">
        <f>_xlfn.TEXTJOIN(" ",TRUE,
'Fiche formation'!$C$18,
_xlfn.SWITCH('Fiche formation'!$C$18,"DNO","2A","DE AUDIO","3A",
_xlfn.SWITCH('Fiche formation'!$C$15,"DEUST","2A","DSCG","2A","MASTER","2A","BUT","3A","DCG","3A","LG","3A","LP","3A","INGE","3A",""))
)</f>
        <v>LG ECOGESTEM 3A</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140</v>
      </c>
      <c r="H550" t="str">
        <f>_xlfn.TEXTJOIN(" ",TRUE,
'Fiche formation'!$C$18,
_xlfn.SWITCH('Fiche formation'!$C$18,"DNO","2A","DE AUDIO","3A",
_xlfn.SWITCH('Fiche formation'!$C$15,"DEUST","2A","DSCG","2A","MASTER","2A","BUT","3A","DCG","3A","LG","3A","LP","3A","INGE","3A",""))
)</f>
        <v>LG ECOGESTEM 3A</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140</v>
      </c>
      <c r="H551" t="str">
        <f>_xlfn.TEXTJOIN(" ",TRUE,
'Fiche formation'!$C$18,
_xlfn.SWITCH('Fiche formation'!$C$18,"DNO","2A","DE AUDIO","3A",
_xlfn.SWITCH('Fiche formation'!$C$15,"DEUST","2A","DSCG","2A","MASTER","2A","BUT","3A","DCG","3A","LG","3A","LP","3A","INGE","3A",""))
)</f>
        <v>LG ECOGESTEM 3A</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140</v>
      </c>
      <c r="H552" t="str">
        <f>_xlfn.TEXTJOIN(" ",TRUE,
'Fiche formation'!$C$18,
_xlfn.SWITCH('Fiche formation'!$C$18,"DNO","2A","DE AUDIO","3A",
_xlfn.SWITCH('Fiche formation'!$C$15,"DEUST","2A","DSCG","2A","MASTER","2A","BUT","3A","DCG","3A","LG","3A","LP","3A","INGE","3A",""))
)</f>
        <v>LG ECOGESTEM 3A</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140</v>
      </c>
      <c r="H553" t="str">
        <f>_xlfn.TEXTJOIN(" ",TRUE,
'Fiche formation'!$C$18,
_xlfn.SWITCH('Fiche formation'!$C$18,"DNO","2A","DE AUDIO","3A",
_xlfn.SWITCH('Fiche formation'!$C$15,"DEUST","2A","DSCG","2A","MASTER","2A","BUT","3A","DCG","3A","LG","3A","LP","3A","INGE","3A",""))
)</f>
        <v>LG ECOGESTEM 3A</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140</v>
      </c>
      <c r="H554" t="str">
        <f>_xlfn.TEXTJOIN(" ",TRUE,
'Fiche formation'!$C$18,
_xlfn.SWITCH('Fiche formation'!$C$18,"DNO","2A","DE AUDIO","3A",
_xlfn.SWITCH('Fiche formation'!$C$15,"DEUST","2A","DSCG","2A","MASTER","2A","BUT","3A","DCG","3A","LG","3A","LP","3A","INGE","3A",""))
)</f>
        <v>LG ECOGESTEM 3A</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140</v>
      </c>
      <c r="H555" t="str">
        <f>_xlfn.TEXTJOIN(" ",TRUE,
'Fiche formation'!$C$18,
_xlfn.SWITCH('Fiche formation'!$C$18,"DNO","2A","DE AUDIO","3A",
_xlfn.SWITCH('Fiche formation'!$C$15,"DEUST","2A","DSCG","2A","MASTER","2A","BUT","3A","DCG","3A","LG","3A","LP","3A","INGE","3A",""))
)</f>
        <v>LG ECOGESTEM 3A</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140</v>
      </c>
      <c r="H556" t="str">
        <f>_xlfn.TEXTJOIN(" ",TRUE,
'Fiche formation'!$C$18,
_xlfn.SWITCH('Fiche formation'!$C$18,"DNO","2A","DE AUDIO","3A",
_xlfn.SWITCH('Fiche formation'!$C$15,"DEUST","2A","DSCG","2A","MASTER","2A","BUT","3A","DCG","3A","LG","3A","LP","3A","INGE","3A",""))
)</f>
        <v>LG ECOGESTEM 3A</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140</v>
      </c>
      <c r="H557" t="str">
        <f>_xlfn.TEXTJOIN(" ",TRUE,
'Fiche formation'!$C$18,
_xlfn.SWITCH('Fiche formation'!$C$18,"DNO","2A","DE AUDIO","3A",
_xlfn.SWITCH('Fiche formation'!$C$15,"DEUST","2A","DSCG","2A","MASTER","2A","BUT","3A","DCG","3A","LG","3A","LP","3A","INGE","3A",""))
)</f>
        <v>LG ECOGESTEM 3A</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140</v>
      </c>
      <c r="H558" t="str">
        <f>_xlfn.TEXTJOIN(" ",TRUE,
'Fiche formation'!$C$18,
_xlfn.SWITCH('Fiche formation'!$C$18,"DNO","2A","DE AUDIO","3A",
_xlfn.SWITCH('Fiche formation'!$C$15,"DEUST","2A","DSCG","2A","MASTER","2A","BUT","3A","DCG","3A","LG","3A","LP","3A","INGE","3A",""))
)</f>
        <v>LG ECOGESTEM 3A</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140</v>
      </c>
      <c r="H559" t="str">
        <f>_xlfn.TEXTJOIN(" ",TRUE,
'Fiche formation'!$C$18,
_xlfn.SWITCH('Fiche formation'!$C$18,"DNO","2A","DE AUDIO","3A",
_xlfn.SWITCH('Fiche formation'!$C$15,"DEUST","2A","DSCG","2A","MASTER","2A","BUT","3A","DCG","3A","LG","3A","LP","3A","INGE","3A",""))
)</f>
        <v>LG ECOGESTEM 3A</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140</v>
      </c>
      <c r="H560" t="str">
        <f>_xlfn.TEXTJOIN(" ",TRUE,
'Fiche formation'!$C$18,
_xlfn.SWITCH('Fiche formation'!$C$18,"DNO","2A","DE AUDIO","3A",
_xlfn.SWITCH('Fiche formation'!$C$15,"DEUST","2A","DSCG","2A","MASTER","2A","BUT","3A","DCG","3A","LG","3A","LP","3A","INGE","3A",""))
)</f>
        <v>LG ECOGESTEM 3A</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140</v>
      </c>
      <c r="H561" t="str">
        <f>_xlfn.TEXTJOIN(" ",TRUE,
'Fiche formation'!$C$18,
_xlfn.SWITCH('Fiche formation'!$C$18,"DNO","2A","DE AUDIO","3A",
_xlfn.SWITCH('Fiche formation'!$C$15,"DEUST","2A","DSCG","2A","MASTER","2A","BUT","3A","DCG","3A","LG","3A","LP","3A","INGE","3A",""))
)</f>
        <v>LG ECOGESTEM 3A</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140</v>
      </c>
      <c r="H562" t="str">
        <f>_xlfn.TEXTJOIN(" ",TRUE,
'Fiche formation'!$C$18,
_xlfn.SWITCH('Fiche formation'!$C$18,"DNO","2A","DE AUDIO","3A",
_xlfn.SWITCH('Fiche formation'!$C$15,"DEUST","2A","DSCG","2A","MASTER","2A","BUT","3A","DCG","3A","LG","3A","LP","3A","INGE","3A",""))
)</f>
        <v>LG ECOGESTEM 3A</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140</v>
      </c>
      <c r="H563" t="str">
        <f>_xlfn.TEXTJOIN(" ",TRUE,
'Fiche formation'!$C$18,
_xlfn.SWITCH('Fiche formation'!$C$18,"DNO","2A","DE AUDIO","3A",
_xlfn.SWITCH('Fiche formation'!$C$15,"DEUST","2A","DSCG","2A","MASTER","2A","BUT","3A","DCG","3A","LG","3A","LP","3A","INGE","3A",""))
)</f>
        <v>LG ECOGESTEM 3A</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140</v>
      </c>
      <c r="H564" t="str">
        <f>_xlfn.TEXTJOIN(" ",TRUE,
'Fiche formation'!$C$18,
_xlfn.SWITCH('Fiche formation'!$C$18,"DNO","2A","DE AUDIO","3A",
_xlfn.SWITCH('Fiche formation'!$C$15,"DEUST","2A","DSCG","2A","MASTER","2A","BUT","3A","DCG","3A","LG","3A","LP","3A","INGE","3A",""))
)</f>
        <v>LG ECOGESTEM 3A</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140</v>
      </c>
      <c r="H565" t="str">
        <f>_xlfn.TEXTJOIN(" ",TRUE,
'Fiche formation'!$C$18,
_xlfn.SWITCH('Fiche formation'!$C$18,"DNO","2A","DE AUDIO","3A",
_xlfn.SWITCH('Fiche formation'!$C$15,"DEUST","2A","DSCG","2A","MASTER","2A","BUT","3A","DCG","3A","LG","3A","LP","3A","INGE","3A",""))
)</f>
        <v>LG ECOGESTEM 3A</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140</v>
      </c>
      <c r="H566" t="str">
        <f>_xlfn.TEXTJOIN(" ",TRUE,
'Fiche formation'!$C$18,
_xlfn.SWITCH('Fiche formation'!$C$18,"DNO","2A","DE AUDIO","3A",
_xlfn.SWITCH('Fiche formation'!$C$15,"DEUST","2A","DSCG","2A","MASTER","2A","BUT","3A","DCG","3A","LG","3A","LP","3A","INGE","3A",""))
)</f>
        <v>LG ECOGESTEM 3A</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140</v>
      </c>
      <c r="H567" t="str">
        <f>_xlfn.TEXTJOIN(" ",TRUE,
'Fiche formation'!$C$18,
_xlfn.SWITCH('Fiche formation'!$C$18,"DNO","2A","DE AUDIO","3A",
_xlfn.SWITCH('Fiche formation'!$C$15,"DEUST","2A","DSCG","2A","MASTER","2A","BUT","3A","DCG","3A","LG","3A","LP","3A","INGE","3A",""))
)</f>
        <v>LG ECOGESTEM 3A</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140</v>
      </c>
      <c r="H568" t="str">
        <f>_xlfn.TEXTJOIN(" ",TRUE,
'Fiche formation'!$C$18,
_xlfn.SWITCH('Fiche formation'!$C$18,"DNO","2A","DE AUDIO","3A",
_xlfn.SWITCH('Fiche formation'!$C$15,"DEUST","2A","DSCG","2A","MASTER","2A","BUT","3A","DCG","3A","LG","3A","LP","3A","INGE","3A",""))
)</f>
        <v>LG ECOGESTEM 3A</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140</v>
      </c>
      <c r="H569" t="str">
        <f>_xlfn.TEXTJOIN(" ",TRUE,
'Fiche formation'!$C$18,
_xlfn.SWITCH('Fiche formation'!$C$18,"DNO","2A","DE AUDIO","3A",
_xlfn.SWITCH('Fiche formation'!$C$15,"DEUST","2A","DSCG","2A","MASTER","2A","BUT","3A","DCG","3A","LG","3A","LP","3A","INGE","3A",""))
)</f>
        <v>LG ECOGESTEM 3A</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140</v>
      </c>
      <c r="H570" t="str">
        <f>_xlfn.TEXTJOIN(" ",TRUE,
'Fiche formation'!$C$18,
_xlfn.SWITCH('Fiche formation'!$C$18,"DNO","2A","DE AUDIO","3A",
_xlfn.SWITCH('Fiche formation'!$C$15,"DEUST","2A","DSCG","2A","MASTER","2A","BUT","3A","DCG","3A","LG","3A","LP","3A","INGE","3A",""))
)</f>
        <v>LG ECOGESTEM 3A</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140</v>
      </c>
      <c r="H571" t="str">
        <f>_xlfn.TEXTJOIN(" ",TRUE,
'Fiche formation'!$C$18,
_xlfn.SWITCH('Fiche formation'!$C$18,"DNO","2A","DE AUDIO","3A",
_xlfn.SWITCH('Fiche formation'!$C$15,"DEUST","2A","DSCG","2A","MASTER","2A","BUT","3A","DCG","3A","LG","3A","LP","3A","INGE","3A",""))
)</f>
        <v>LG ECOGESTEM 3A</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140</v>
      </c>
      <c r="H572" t="str">
        <f>_xlfn.TEXTJOIN(" ",TRUE,
'Fiche formation'!$C$18,
_xlfn.SWITCH('Fiche formation'!$C$18,"DNO","2A","DE AUDIO","3A",
_xlfn.SWITCH('Fiche formation'!$C$15,"DEUST","2A","DSCG","2A","MASTER","2A","BUT","3A","DCG","3A","LG","3A","LP","3A","INGE","3A",""))
)</f>
        <v>LG ECOGESTEM 3A</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140</v>
      </c>
      <c r="H573" t="str">
        <f>_xlfn.TEXTJOIN(" ",TRUE,
'Fiche formation'!$C$18,
_xlfn.SWITCH('Fiche formation'!$C$18,"DNO","2A","DE AUDIO","3A",
_xlfn.SWITCH('Fiche formation'!$C$15,"DEUST","2A","DSCG","2A","MASTER","2A","BUT","3A","DCG","3A","LG","3A","LP","3A","INGE","3A",""))
)</f>
        <v>LG ECOGESTEM 3A</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140</v>
      </c>
      <c r="H574" t="str">
        <f>_xlfn.TEXTJOIN(" ",TRUE,
'Fiche formation'!$C$18,
_xlfn.SWITCH('Fiche formation'!$C$18,"DNO","2A","DE AUDIO","3A",
_xlfn.SWITCH('Fiche formation'!$C$15,"DEUST","2A","DSCG","2A","MASTER","2A","BUT","3A","DCG","3A","LG","3A","LP","3A","INGE","3A",""))
)</f>
        <v>LG ECOGESTEM 3A</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140</v>
      </c>
      <c r="H575" t="str">
        <f>_xlfn.TEXTJOIN(" ",TRUE,
'Fiche formation'!$C$18,
_xlfn.SWITCH('Fiche formation'!$C$18,"DNO","2A","DE AUDIO","3A",
_xlfn.SWITCH('Fiche formation'!$C$15,"DEUST","2A","DSCG","2A","MASTER","2A","BUT","3A","DCG","3A","LG","3A","LP","3A","INGE","3A",""))
)</f>
        <v>LG ECOGESTEM 3A</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140</v>
      </c>
      <c r="H576" t="str">
        <f>_xlfn.TEXTJOIN(" ",TRUE,
'Fiche formation'!$C$18,
_xlfn.SWITCH('Fiche formation'!$C$18,"DNO","2A","DE AUDIO","3A",
_xlfn.SWITCH('Fiche formation'!$C$15,"DEUST","2A","DSCG","2A","MASTER","2A","BUT","3A","DCG","3A","LG","3A","LP","3A","INGE","3A",""))
)</f>
        <v>LG ECOGESTEM 3A</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140</v>
      </c>
      <c r="H577" t="str">
        <f>_xlfn.TEXTJOIN(" ",TRUE,
'Fiche formation'!$C$18,
_xlfn.SWITCH('Fiche formation'!$C$18,"DNO","2A","DE AUDIO","3A",
_xlfn.SWITCH('Fiche formation'!$C$15,"DEUST","2A","DSCG","2A","MASTER","2A","BUT","3A","DCG","3A","LG","3A","LP","3A","INGE","3A",""))
)</f>
        <v>LG ECOGESTEM 3A</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140</v>
      </c>
      <c r="H578" t="str">
        <f>_xlfn.TEXTJOIN(" ",TRUE,
'Fiche formation'!$C$18,
_xlfn.SWITCH('Fiche formation'!$C$18,"DNO","2A","DE AUDIO","3A",
_xlfn.SWITCH('Fiche formation'!$C$15,"DEUST","2A","DSCG","2A","MASTER","2A","BUT","3A","DCG","3A","LG","3A","LP","3A","INGE","3A",""))
)</f>
        <v>LG ECOGESTEM 3A</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140</v>
      </c>
      <c r="H579" t="str">
        <f>_xlfn.TEXTJOIN(" ",TRUE,
'Fiche formation'!$C$18,
_xlfn.SWITCH('Fiche formation'!$C$18,"DNO","2A","DE AUDIO","3A",
_xlfn.SWITCH('Fiche formation'!$C$15,"DEUST","2A","DSCG","2A","MASTER","2A","BUT","3A","DCG","3A","LG","3A","LP","3A","INGE","3A",""))
)</f>
        <v>LG ECOGESTEM 3A</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140</v>
      </c>
      <c r="H580" t="str">
        <f>_xlfn.TEXTJOIN(" ",TRUE,
'Fiche formation'!$C$18,
_xlfn.SWITCH('Fiche formation'!$C$18,"DNO","2A","DE AUDIO","3A",
_xlfn.SWITCH('Fiche formation'!$C$15,"DEUST","2A","DSCG","2A","MASTER","2A","BUT","3A","DCG","3A","LG","3A","LP","3A","INGE","3A",""))
)</f>
        <v>LG ECOGESTEM 3A</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140</v>
      </c>
      <c r="H581" t="str">
        <f>_xlfn.TEXTJOIN(" ",TRUE,
'Fiche formation'!$C$18,
_xlfn.SWITCH('Fiche formation'!$C$18,"DNO","2A","DE AUDIO","3A",
_xlfn.SWITCH('Fiche formation'!$C$15,"DEUST","2A","DSCG","2A","MASTER","2A","BUT","3A","DCG","3A","LG","3A","LP","3A","INGE","3A",""))
)</f>
        <v>LG ECOGESTEM 3A</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140</v>
      </c>
      <c r="H582" t="str">
        <f>_xlfn.TEXTJOIN(" ",TRUE,
'Fiche formation'!$C$18,
_xlfn.SWITCH('Fiche formation'!$C$18,"DNO","2A","DE AUDIO","3A",
_xlfn.SWITCH('Fiche formation'!$C$15,"DEUST","2A","DSCG","2A","MASTER","2A","BUT","3A","DCG","3A","LG","3A","LP","3A","INGE","3A",""))
)</f>
        <v>LG ECOGESTEM 3A</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140</v>
      </c>
      <c r="H583" t="str">
        <f>_xlfn.TEXTJOIN(" ",TRUE,
'Fiche formation'!$C$18,
_xlfn.SWITCH('Fiche formation'!$C$18,"DNO","2A","DE AUDIO","3A",
_xlfn.SWITCH('Fiche formation'!$C$15,"DEUST","2A","DSCG","2A","MASTER","2A","BUT","3A","DCG","3A","LG","3A","LP","3A","INGE","3A",""))
)</f>
        <v>LG ECOGESTEM 3A</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140</v>
      </c>
      <c r="H584" t="str">
        <f>_xlfn.TEXTJOIN(" ",TRUE,
'Fiche formation'!$C$18,
_xlfn.SWITCH('Fiche formation'!$C$18,"DNO","2A","DE AUDIO","3A",
_xlfn.SWITCH('Fiche formation'!$C$15,"DEUST","2A","DSCG","2A","MASTER","2A","BUT","3A","DCG","3A","LG","3A","LP","3A","INGE","3A",""))
)</f>
        <v>LG ECOGESTEM 3A</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140</v>
      </c>
      <c r="H585" t="str">
        <f>_xlfn.TEXTJOIN(" ",TRUE,
'Fiche formation'!$C$18,
_xlfn.SWITCH('Fiche formation'!$C$18,"DNO","2A","DE AUDIO","3A",
_xlfn.SWITCH('Fiche formation'!$C$15,"DEUST","2A","DSCG","2A","MASTER","2A","BUT","3A","DCG","3A","LG","3A","LP","3A","INGE","3A",""))
)</f>
        <v>LG ECOGESTEM 3A</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140</v>
      </c>
      <c r="H586" t="str">
        <f>_xlfn.TEXTJOIN(" ",TRUE,
'Fiche formation'!$C$18,
_xlfn.SWITCH('Fiche formation'!$C$18,"DNO","2A","DE AUDIO","3A",
_xlfn.SWITCH('Fiche formation'!$C$15,"DEUST","2A","DSCG","2A","MASTER","2A","BUT","3A","DCG","3A","LG","3A","LP","3A","INGE","3A",""))
)</f>
        <v>LG ECOGESTEM 3A</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140</v>
      </c>
      <c r="H587" t="str">
        <f>_xlfn.TEXTJOIN(" ",TRUE,
'Fiche formation'!$C$18,
_xlfn.SWITCH('Fiche formation'!$C$18,"DNO","2A","DE AUDIO","3A",
_xlfn.SWITCH('Fiche formation'!$C$15,"DEUST","2A","DSCG","2A","MASTER","2A","BUT","3A","DCG","3A","LG","3A","LP","3A","INGE","3A",""))
)</f>
        <v>LG ECOGESTEM 3A</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140</v>
      </c>
      <c r="H588" t="str">
        <f>_xlfn.TEXTJOIN(" ",TRUE,
'Fiche formation'!$C$18,
_xlfn.SWITCH('Fiche formation'!$C$18,"DNO","2A","DE AUDIO","3A",
_xlfn.SWITCH('Fiche formation'!$C$15,"DEUST","2A","DSCG","2A","MASTER","2A","BUT","3A","DCG","3A","LG","3A","LP","3A","INGE","3A",""))
)</f>
        <v>LG ECOGESTEM 3A</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140</v>
      </c>
      <c r="H589" t="str">
        <f>_xlfn.TEXTJOIN(" ",TRUE,
'Fiche formation'!$C$18,
_xlfn.SWITCH('Fiche formation'!$C$18,"DNO","2A","DE AUDIO","3A",
_xlfn.SWITCH('Fiche formation'!$C$15,"DEUST","2A","DSCG","2A","MASTER","2A","BUT","3A","DCG","3A","LG","3A","LP","3A","INGE","3A",""))
)</f>
        <v>LG ECOGESTEM 3A</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140</v>
      </c>
      <c r="H590" t="str">
        <f>_xlfn.TEXTJOIN(" ",TRUE,
'Fiche formation'!$C$18,
_xlfn.SWITCH('Fiche formation'!$C$18,"DNO","2A","DE AUDIO","3A",
_xlfn.SWITCH('Fiche formation'!$C$15,"DEUST","2A","DSCG","2A","MASTER","2A","BUT","3A","DCG","3A","LG","3A","LP","3A","INGE","3A",""))
)</f>
        <v>LG ECOGESTEM 3A</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140</v>
      </c>
      <c r="H591" t="str">
        <f>_xlfn.TEXTJOIN(" ",TRUE,
'Fiche formation'!$C$18,
_xlfn.SWITCH('Fiche formation'!$C$18,"DNO","2A","DE AUDIO","3A",
_xlfn.SWITCH('Fiche formation'!$C$15,"DEUST","2A","DSCG","2A","MASTER","2A","BUT","3A","DCG","3A","LG","3A","LP","3A","INGE","3A",""))
)</f>
        <v>LG ECOGESTEM 3A</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140</v>
      </c>
      <c r="H592" t="str">
        <f>_xlfn.TEXTJOIN(" ",TRUE,
'Fiche formation'!$C$18,
_xlfn.SWITCH('Fiche formation'!$C$18,"DNO","2A","DE AUDIO","3A",
_xlfn.SWITCH('Fiche formation'!$C$15,"DEUST","2A","DSCG","2A","MASTER","2A","BUT","3A","DCG","3A","LG","3A","LP","3A","INGE","3A",""))
)</f>
        <v>LG ECOGESTEM 3A</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140</v>
      </c>
      <c r="H593" t="str">
        <f>_xlfn.TEXTJOIN(" ",TRUE,
'Fiche formation'!$C$18,
_xlfn.SWITCH('Fiche formation'!$C$18,"DNO","2A","DE AUDIO","3A",
_xlfn.SWITCH('Fiche formation'!$C$15,"DEUST","2A","DSCG","2A","MASTER","2A","BUT","3A","DCG","3A","LG","3A","LP","3A","INGE","3A",""))
)</f>
        <v>LG ECOGESTEM 3A</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140</v>
      </c>
      <c r="H594" t="str">
        <f>_xlfn.TEXTJOIN(" ",TRUE,
'Fiche formation'!$C$18,
_xlfn.SWITCH('Fiche formation'!$C$18,"DNO","2A","DE AUDIO","3A",
_xlfn.SWITCH('Fiche formation'!$C$15,"DEUST","2A","DSCG","2A","MASTER","2A","BUT","3A","DCG","3A","LG","3A","LP","3A","INGE","3A",""))
)</f>
        <v>LG ECOGESTEM 3A</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140</v>
      </c>
      <c r="H595" t="str">
        <f>_xlfn.TEXTJOIN(" ",TRUE,
'Fiche formation'!$C$18,
_xlfn.SWITCH('Fiche formation'!$C$18,"DNO","2A","DE AUDIO","3A",
_xlfn.SWITCH('Fiche formation'!$C$15,"DEUST","2A","DSCG","2A","MASTER","2A","BUT","3A","DCG","3A","LG","3A","LP","3A","INGE","3A",""))
)</f>
        <v>LG ECOGESTEM 3A</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140</v>
      </c>
      <c r="H596" t="str">
        <f>_xlfn.TEXTJOIN(" ",TRUE,
'Fiche formation'!$C$18,
_xlfn.SWITCH('Fiche formation'!$C$18,"DNO","2A","DE AUDIO","3A",
_xlfn.SWITCH('Fiche formation'!$C$15,"DEUST","2A","DSCG","2A","MASTER","2A","BUT","3A","DCG","3A","LG","3A","LP","3A","INGE","3A",""))
)</f>
        <v>LG ECOGESTEM 3A</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140</v>
      </c>
      <c r="H597" t="str">
        <f>_xlfn.TEXTJOIN(" ",TRUE,
'Fiche formation'!$C$18,
_xlfn.SWITCH('Fiche formation'!$C$18,"DNO","2A","DE AUDIO","3A",
_xlfn.SWITCH('Fiche formation'!$C$15,"DEUST","2A","DSCG","2A","MASTER","2A","BUT","3A","DCG","3A","LG","3A","LP","3A","INGE","3A",""))
)</f>
        <v>LG ECOGESTEM 3A</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140</v>
      </c>
      <c r="H598" t="str">
        <f>_xlfn.TEXTJOIN(" ",TRUE,
'Fiche formation'!$C$18,
_xlfn.SWITCH('Fiche formation'!$C$18,"DNO","2A","DE AUDIO","3A",
_xlfn.SWITCH('Fiche formation'!$C$15,"DEUST","2A","DSCG","2A","MASTER","2A","BUT","3A","DCG","3A","LG","3A","LP","3A","INGE","3A",""))
)</f>
        <v>LG ECOGESTEM 3A</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140</v>
      </c>
      <c r="H599" t="str">
        <f>_xlfn.TEXTJOIN(" ",TRUE,
'Fiche formation'!$C$18,
_xlfn.SWITCH('Fiche formation'!$C$18,"DNO","2A","DE AUDIO","3A",
_xlfn.SWITCH('Fiche formation'!$C$15,"DEUST","2A","DSCG","2A","MASTER","2A","BUT","3A","DCG","3A","LG","3A","LP","3A","INGE","3A",""))
)</f>
        <v>LG ECOGESTEM 3A</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140</v>
      </c>
      <c r="H600" t="str">
        <f>_xlfn.TEXTJOIN(" ",TRUE,
'Fiche formation'!$C$18,
_xlfn.SWITCH('Fiche formation'!$C$18,"DNO","2A","DE AUDIO","3A",
_xlfn.SWITCH('Fiche formation'!$C$15,"DEUST","2A","DSCG","2A","MASTER","2A","BUT","3A","DCG","3A","LG","3A","LP","3A","INGE","3A",""))
)</f>
        <v>LG ECOGESTEM 3A</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140</v>
      </c>
      <c r="H601" t="str">
        <f>_xlfn.TEXTJOIN(" ",TRUE,
'Fiche formation'!$C$18,
_xlfn.SWITCH('Fiche formation'!$C$18,"DNO","2A","DE AUDIO","3A",
_xlfn.SWITCH('Fiche formation'!$C$15,"DEUST","2A","DSCG","2A","MASTER","2A","BUT","3A","DCG","3A","LG","3A","LP","3A","INGE","3A",""))
)</f>
        <v>LG ECOGESTEM 3A</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140</v>
      </c>
      <c r="H602" t="str">
        <f>_xlfn.TEXTJOIN(" ",TRUE,
'Fiche formation'!$C$18,
_xlfn.SWITCH('Fiche formation'!$C$18,"DNO","2A","DE AUDIO","3A",
_xlfn.SWITCH('Fiche formation'!$C$15,"DEUST","2A","DSCG","2A","MASTER","2A","BUT","3A","DCG","3A","LG","3A","LP","3A","INGE","3A",""))
)</f>
        <v>LG ECOGESTEM 3A</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140</v>
      </c>
      <c r="H603" t="str">
        <f>_xlfn.TEXTJOIN(" ",TRUE,
'Fiche formation'!$C$18,
_xlfn.SWITCH('Fiche formation'!$C$18,"DNO","2A","DE AUDIO","3A",
_xlfn.SWITCH('Fiche formation'!$C$15,"DEUST","2A","DSCG","2A","MASTER","2A","BUT","3A","DCG","3A","LG","3A","LP","3A","INGE","3A",""))
)</f>
        <v>LG ECOGESTEM 3A</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140</v>
      </c>
      <c r="H604" t="str">
        <f>_xlfn.TEXTJOIN(" ",TRUE,
'Fiche formation'!$C$18,
_xlfn.SWITCH('Fiche formation'!$C$18,"DNO","2A","DE AUDIO","3A",
_xlfn.SWITCH('Fiche formation'!$C$15,"DEUST","2A","DSCG","2A","MASTER","2A","BUT","3A","DCG","3A","LG","3A","LP","3A","INGE","3A",""))
)</f>
        <v>LG ECOGESTEM 3A</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140</v>
      </c>
      <c r="H605" t="str">
        <f>_xlfn.TEXTJOIN(" ",TRUE,
'Fiche formation'!$C$18,
_xlfn.SWITCH('Fiche formation'!$C$18,"DNO","2A","DE AUDIO","3A",
_xlfn.SWITCH('Fiche formation'!$C$15,"DEUST","2A","DSCG","2A","MASTER","2A","BUT","3A","DCG","3A","LG","3A","LP","3A","INGE","3A",""))
)</f>
        <v>LG ECOGESTEM 3A</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140</v>
      </c>
      <c r="H606" t="str">
        <f>_xlfn.TEXTJOIN(" ",TRUE,
'Fiche formation'!$C$18,
_xlfn.SWITCH('Fiche formation'!$C$18,"DNO","2A","DE AUDIO","3A",
_xlfn.SWITCH('Fiche formation'!$C$15,"DEUST","2A","DSCG","2A","MASTER","2A","BUT","3A","DCG","3A","LG","3A","LP","3A","INGE","3A",""))
)</f>
        <v>LG ECOGESTEM 3A</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140</v>
      </c>
      <c r="H607" t="str">
        <f>_xlfn.TEXTJOIN(" ",TRUE,
'Fiche formation'!$C$18,
_xlfn.SWITCH('Fiche formation'!$C$18,"DNO","2A","DE AUDIO","3A",
_xlfn.SWITCH('Fiche formation'!$C$15,"DEUST","2A","DSCG","2A","MASTER","2A","BUT","3A","DCG","3A","LG","3A","LP","3A","INGE","3A",""))
)</f>
        <v>LG ECOGESTEM 3A</v>
      </c>
    </row>
    <row r="608" spans="1:8" x14ac:dyDescent="0.25">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cfa-ensuplr-upvd-iae-perpignan@umontpellier.fr</v>
      </c>
      <c r="G608" t="s">
        <v>140</v>
      </c>
      <c r="H608" t="str">
        <f>_xlfn.TEXTJOIN(" ",TRUE,
'Fiche formation'!$C$18,
_xlfn.SWITCH('Fiche formation'!$C$18,"DNO","2A","DE AUDIO","3A",
_xlfn.SWITCH('Fiche formation'!$C$15,"DEUST","2A","DSCG","2A","MASTER","2A","BUT","3A","DCG","3A","LG","3A","LP","3A","INGE","3A",""))
)</f>
        <v>LG ECOGESTEM 3A</v>
      </c>
    </row>
    <row r="609" spans="1:8" x14ac:dyDescent="0.25">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cfa-ensuplr-upvd-iae-perpignan@umontpellier.fr</v>
      </c>
      <c r="G609" t="s">
        <v>140</v>
      </c>
      <c r="H609" t="str">
        <f>_xlfn.TEXTJOIN(" ",TRUE,
'Fiche formation'!$C$18,
_xlfn.SWITCH('Fiche formation'!$C$18,"DNO","2A","DE AUDIO","3A",
_xlfn.SWITCH('Fiche formation'!$C$15,"DEUST","2A","DSCG","2A","MASTER","2A","BUT","3A","DCG","3A","LG","3A","LP","3A","INGE","3A",""))
)</f>
        <v>LG ECOGESTEM 3A</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140</v>
      </c>
      <c r="H610" t="str">
        <f>_xlfn.TEXTJOIN(" ",TRUE,
'Fiche formation'!$C$18,
_xlfn.SWITCH('Fiche formation'!$C$18,"DNO","2A","DE AUDIO","3A",
_xlfn.SWITCH('Fiche formation'!$C$15,"DEUST","2A","DSCG","2A","MASTER","2A","BUT","3A","DCG","3A","LG","3A","LP","3A","INGE","3A",""))
)</f>
        <v>LG ECOGESTEM 3A</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140</v>
      </c>
      <c r="H611" t="str">
        <f>_xlfn.TEXTJOIN(" ",TRUE,
'Fiche formation'!$C$18,
_xlfn.SWITCH('Fiche formation'!$C$18,"DNO","2A","DE AUDIO","3A",
_xlfn.SWITCH('Fiche formation'!$C$15,"DEUST","2A","DSCG","2A","MASTER","2A","BUT","3A","DCG","3A","LG","3A","LP","3A","INGE","3A",""))
)</f>
        <v>LG ECOGESTEM 3A</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140</v>
      </c>
      <c r="H612" t="str">
        <f>_xlfn.TEXTJOIN(" ",TRUE,
'Fiche formation'!$C$18,
_xlfn.SWITCH('Fiche formation'!$C$18,"DNO","2A","DE AUDIO","3A",
_xlfn.SWITCH('Fiche formation'!$C$15,"DEUST","2A","DSCG","2A","MASTER","2A","BUT","3A","DCG","3A","LG","3A","LP","3A","INGE","3A",""))
)</f>
        <v>LG ECOGESTEM 3A</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140</v>
      </c>
      <c r="H613" t="str">
        <f>_xlfn.TEXTJOIN(" ",TRUE,
'Fiche formation'!$C$18,
_xlfn.SWITCH('Fiche formation'!$C$18,"DNO","2A","DE AUDIO","3A",
_xlfn.SWITCH('Fiche formation'!$C$15,"DEUST","2A","DSCG","2A","MASTER","2A","BUT","3A","DCG","3A","LG","3A","LP","3A","INGE","3A",""))
)</f>
        <v>LG ECOGESTEM 3A</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140</v>
      </c>
      <c r="H614" t="str">
        <f>_xlfn.TEXTJOIN(" ",TRUE,
'Fiche formation'!$C$18,
_xlfn.SWITCH('Fiche formation'!$C$18,"DNO","2A","DE AUDIO","3A",
_xlfn.SWITCH('Fiche formation'!$C$15,"DEUST","2A","DSCG","2A","MASTER","2A","BUT","3A","DCG","3A","LG","3A","LP","3A","INGE","3A",""))
)</f>
        <v>LG ECOGESTEM 3A</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140</v>
      </c>
      <c r="H615" t="str">
        <f>_xlfn.TEXTJOIN(" ",TRUE,
'Fiche formation'!$C$18,
_xlfn.SWITCH('Fiche formation'!$C$18,"DNO","2A","DE AUDIO","3A",
_xlfn.SWITCH('Fiche formation'!$C$15,"DEUST","2A","DSCG","2A","MASTER","2A","BUT","3A","DCG","3A","LG","3A","LP","3A","INGE","3A",""))
)</f>
        <v>LG ECOGESTEM 3A</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140</v>
      </c>
      <c r="H616" t="str">
        <f>_xlfn.TEXTJOIN(" ",TRUE,
'Fiche formation'!$C$18,
_xlfn.SWITCH('Fiche formation'!$C$18,"DNO","2A","DE AUDIO","3A",
_xlfn.SWITCH('Fiche formation'!$C$15,"DEUST","2A","DSCG","2A","MASTER","2A","BUT","3A","DCG","3A","LG","3A","LP","3A","INGE","3A",""))
)</f>
        <v>LG ECOGESTEM 3A</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140</v>
      </c>
      <c r="H617" t="str">
        <f>_xlfn.TEXTJOIN(" ",TRUE,
'Fiche formation'!$C$18,
_xlfn.SWITCH('Fiche formation'!$C$18,"DNO","2A","DE AUDIO","3A",
_xlfn.SWITCH('Fiche formation'!$C$15,"DEUST","2A","DSCG","2A","MASTER","2A","BUT","3A","DCG","3A","LG","3A","LP","3A","INGE","3A",""))
)</f>
        <v>LG ECOGESTEM 3A</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140</v>
      </c>
      <c r="H618" t="str">
        <f>_xlfn.TEXTJOIN(" ",TRUE,
'Fiche formation'!$C$18,
_xlfn.SWITCH('Fiche formation'!$C$18,"DNO","2A","DE AUDIO","3A",
_xlfn.SWITCH('Fiche formation'!$C$15,"DEUST","2A","DSCG","2A","MASTER","2A","BUT","3A","DCG","3A","LG","3A","LP","3A","INGE","3A",""))
)</f>
        <v>LG ECOGESTEM 3A</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140</v>
      </c>
      <c r="H619" t="str">
        <f>_xlfn.TEXTJOIN(" ",TRUE,
'Fiche formation'!$C$18,
_xlfn.SWITCH('Fiche formation'!$C$18,"DNO","2A","DE AUDIO","3A",
_xlfn.SWITCH('Fiche formation'!$C$15,"DEUST","2A","DSCG","2A","MASTER","2A","BUT","3A","DCG","3A","LG","3A","LP","3A","INGE","3A",""))
)</f>
        <v>LG ECOGESTEM 3A</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140</v>
      </c>
      <c r="H620" t="str">
        <f>_xlfn.TEXTJOIN(" ",TRUE,
'Fiche formation'!$C$18,
_xlfn.SWITCH('Fiche formation'!$C$18,"DNO","2A","DE AUDIO","3A",
_xlfn.SWITCH('Fiche formation'!$C$15,"DEUST","2A","DSCG","2A","MASTER","2A","BUT","3A","DCG","3A","LG","3A","LP","3A","INGE","3A",""))
)</f>
        <v>LG ECOGESTEM 3A</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140</v>
      </c>
      <c r="H621" t="str">
        <f>_xlfn.TEXTJOIN(" ",TRUE,
'Fiche formation'!$C$18,
_xlfn.SWITCH('Fiche formation'!$C$18,"DNO","2A","DE AUDIO","3A",
_xlfn.SWITCH('Fiche formation'!$C$15,"DEUST","2A","DSCG","2A","MASTER","2A","BUT","3A","DCG","3A","LG","3A","LP","3A","INGE","3A",""))
)</f>
        <v>LG ECOGESTEM 3A</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140</v>
      </c>
      <c r="H622" t="str">
        <f>_xlfn.TEXTJOIN(" ",TRUE,
'Fiche formation'!$C$18,
_xlfn.SWITCH('Fiche formation'!$C$18,"DNO","2A","DE AUDIO","3A",
_xlfn.SWITCH('Fiche formation'!$C$15,"DEUST","2A","DSCG","2A","MASTER","2A","BUT","3A","DCG","3A","LG","3A","LP","3A","INGE","3A",""))
)</f>
        <v>LG ECOGESTEM 3A</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140</v>
      </c>
      <c r="H623" t="str">
        <f>_xlfn.TEXTJOIN(" ",TRUE,
'Fiche formation'!$C$18,
_xlfn.SWITCH('Fiche formation'!$C$18,"DNO","2A","DE AUDIO","3A",
_xlfn.SWITCH('Fiche formation'!$C$15,"DEUST","2A","DSCG","2A","MASTER","2A","BUT","3A","DCG","3A","LG","3A","LP","3A","INGE","3A",""))
)</f>
        <v>LG ECOGESTEM 3A</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140</v>
      </c>
      <c r="H624" t="str">
        <f>_xlfn.TEXTJOIN(" ",TRUE,
'Fiche formation'!$C$18,
_xlfn.SWITCH('Fiche formation'!$C$18,"DNO","2A","DE AUDIO","3A",
_xlfn.SWITCH('Fiche formation'!$C$15,"DEUST","2A","DSCG","2A","MASTER","2A","BUT","3A","DCG","3A","LG","3A","LP","3A","INGE","3A",""))
)</f>
        <v>LG ECOGESTEM 3A</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140</v>
      </c>
      <c r="H625" t="str">
        <f>_xlfn.TEXTJOIN(" ",TRUE,
'Fiche formation'!$C$18,
_xlfn.SWITCH('Fiche formation'!$C$18,"DNO","2A","DE AUDIO","3A",
_xlfn.SWITCH('Fiche formation'!$C$15,"DEUST","2A","DSCG","2A","MASTER","2A","BUT","3A","DCG","3A","LG","3A","LP","3A","INGE","3A",""))
)</f>
        <v>LG ECOGESTEM 3A</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140</v>
      </c>
      <c r="H626" t="str">
        <f>_xlfn.TEXTJOIN(" ",TRUE,
'Fiche formation'!$C$18,
_xlfn.SWITCH('Fiche formation'!$C$18,"DNO","2A","DE AUDIO","3A",
_xlfn.SWITCH('Fiche formation'!$C$15,"DEUST","2A","DSCG","2A","MASTER","2A","BUT","3A","DCG","3A","LG","3A","LP","3A","INGE","3A",""))
)</f>
        <v>LG ECOGESTEM 3A</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140</v>
      </c>
      <c r="H627" t="str">
        <f>_xlfn.TEXTJOIN(" ",TRUE,
'Fiche formation'!$C$18,
_xlfn.SWITCH('Fiche formation'!$C$18,"DNO","2A","DE AUDIO","3A",
_xlfn.SWITCH('Fiche formation'!$C$15,"DEUST","2A","DSCG","2A","MASTER","2A","BUT","3A","DCG","3A","LG","3A","LP","3A","INGE","3A",""))
)</f>
        <v>LG ECOGESTEM 3A</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140</v>
      </c>
      <c r="H628" t="str">
        <f>_xlfn.TEXTJOIN(" ",TRUE,
'Fiche formation'!$C$18,
_xlfn.SWITCH('Fiche formation'!$C$18,"DNO","2A","DE AUDIO","3A",
_xlfn.SWITCH('Fiche formation'!$C$15,"DEUST","2A","DSCG","2A","MASTER","2A","BUT","3A","DCG","3A","LG","3A","LP","3A","INGE","3A",""))
)</f>
        <v>LG ECOGESTEM 3A</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140</v>
      </c>
      <c r="H629" t="str">
        <f>_xlfn.TEXTJOIN(" ",TRUE,
'Fiche formation'!$C$18,
_xlfn.SWITCH('Fiche formation'!$C$18,"DNO","2A","DE AUDIO","3A",
_xlfn.SWITCH('Fiche formation'!$C$15,"DEUST","2A","DSCG","2A","MASTER","2A","BUT","3A","DCG","3A","LG","3A","LP","3A","INGE","3A",""))
)</f>
        <v>LG ECOGESTEM 3A</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140</v>
      </c>
      <c r="H630" t="str">
        <f>_xlfn.TEXTJOIN(" ",TRUE,
'Fiche formation'!$C$18,
_xlfn.SWITCH('Fiche formation'!$C$18,"DNO","2A","DE AUDIO","3A",
_xlfn.SWITCH('Fiche formation'!$C$15,"DEUST","2A","DSCG","2A","MASTER","2A","BUT","3A","DCG","3A","LG","3A","LP","3A","INGE","3A",""))
)</f>
        <v>LG ECOGESTEM 3A</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140</v>
      </c>
      <c r="H631" t="str">
        <f>_xlfn.TEXTJOIN(" ",TRUE,
'Fiche formation'!$C$18,
_xlfn.SWITCH('Fiche formation'!$C$18,"DNO","2A","DE AUDIO","3A",
_xlfn.SWITCH('Fiche formation'!$C$15,"DEUST","2A","DSCG","2A","MASTER","2A","BUT","3A","DCG","3A","LG","3A","LP","3A","INGE","3A",""))
)</f>
        <v>LG ECOGESTEM 3A</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140</v>
      </c>
      <c r="H632" t="str">
        <f>_xlfn.TEXTJOIN(" ",TRUE,
'Fiche formation'!$C$18,
_xlfn.SWITCH('Fiche formation'!$C$18,"DNO","2A","DE AUDIO","3A",
_xlfn.SWITCH('Fiche formation'!$C$15,"DEUST","2A","DSCG","2A","MASTER","2A","BUT","3A","DCG","3A","LG","3A","LP","3A","INGE","3A",""))
)</f>
        <v>LG ECOGESTEM 3A</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140</v>
      </c>
      <c r="H633" t="str">
        <f>_xlfn.TEXTJOIN(" ",TRUE,
'Fiche formation'!$C$18,
_xlfn.SWITCH('Fiche formation'!$C$18,"DNO","2A","DE AUDIO","3A",
_xlfn.SWITCH('Fiche formation'!$C$15,"DEUST","2A","DSCG","2A","MASTER","2A","BUT","3A","DCG","3A","LG","3A","LP","3A","INGE","3A",""))
)</f>
        <v>LG ECOGESTEM 3A</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140</v>
      </c>
      <c r="H634" t="str">
        <f>_xlfn.TEXTJOIN(" ",TRUE,
'Fiche formation'!$C$18,
_xlfn.SWITCH('Fiche formation'!$C$18,"DNO","2A","DE AUDIO","3A",
_xlfn.SWITCH('Fiche formation'!$C$15,"DEUST","2A","DSCG","2A","MASTER","2A","BUT","3A","DCG","3A","LG","3A","LP","3A","INGE","3A",""))
)</f>
        <v>LG ECOGESTEM 3A</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140</v>
      </c>
      <c r="H635" t="str">
        <f>_xlfn.TEXTJOIN(" ",TRUE,
'Fiche formation'!$C$18,
_xlfn.SWITCH('Fiche formation'!$C$18,"DNO","2A","DE AUDIO","3A",
_xlfn.SWITCH('Fiche formation'!$C$15,"DEUST","2A","DSCG","2A","MASTER","2A","BUT","3A","DCG","3A","LG","3A","LP","3A","INGE","3A",""))
)</f>
        <v>LG ECOGESTEM 3A</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140</v>
      </c>
      <c r="H636" t="str">
        <f>_xlfn.TEXTJOIN(" ",TRUE,
'Fiche formation'!$C$18,
_xlfn.SWITCH('Fiche formation'!$C$18,"DNO","2A","DE AUDIO","3A",
_xlfn.SWITCH('Fiche formation'!$C$15,"DEUST","2A","DSCG","2A","MASTER","2A","BUT","3A","DCG","3A","LG","3A","LP","3A","INGE","3A",""))
)</f>
        <v>LG ECOGESTEM 3A</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140</v>
      </c>
      <c r="H637" t="str">
        <f>_xlfn.TEXTJOIN(" ",TRUE,
'Fiche formation'!$C$18,
_xlfn.SWITCH('Fiche formation'!$C$18,"DNO","2A","DE AUDIO","3A",
_xlfn.SWITCH('Fiche formation'!$C$15,"DEUST","2A","DSCG","2A","MASTER","2A","BUT","3A","DCG","3A","LG","3A","LP","3A","INGE","3A",""))
)</f>
        <v>LG ECOGESTEM 3A</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140</v>
      </c>
      <c r="H638" t="str">
        <f>_xlfn.TEXTJOIN(" ",TRUE,
'Fiche formation'!$C$18,
_xlfn.SWITCH('Fiche formation'!$C$18,"DNO","2A","DE AUDIO","3A",
_xlfn.SWITCH('Fiche formation'!$C$15,"DEUST","2A","DSCG","2A","MASTER","2A","BUT","3A","DCG","3A","LG","3A","LP","3A","INGE","3A",""))
)</f>
        <v>LG ECOGESTEM 3A</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140</v>
      </c>
      <c r="H639" t="str">
        <f>_xlfn.TEXTJOIN(" ",TRUE,
'Fiche formation'!$C$18,
_xlfn.SWITCH('Fiche formation'!$C$18,"DNO","2A","DE AUDIO","3A",
_xlfn.SWITCH('Fiche formation'!$C$15,"DEUST","2A","DSCG","2A","MASTER","2A","BUT","3A","DCG","3A","LG","3A","LP","3A","INGE","3A",""))
)</f>
        <v>LG ECOGESTEM 3A</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140</v>
      </c>
      <c r="H640" t="str">
        <f>_xlfn.TEXTJOIN(" ",TRUE,
'Fiche formation'!$C$18,
_xlfn.SWITCH('Fiche formation'!$C$18,"DNO","2A","DE AUDIO","3A",
_xlfn.SWITCH('Fiche formation'!$C$15,"DEUST","2A","DSCG","2A","MASTER","2A","BUT","3A","DCG","3A","LG","3A","LP","3A","INGE","3A",""))
)</f>
        <v>LG ECOGESTEM 3A</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140</v>
      </c>
      <c r="H641" t="str">
        <f>_xlfn.TEXTJOIN(" ",TRUE,
'Fiche formation'!$C$18,
_xlfn.SWITCH('Fiche formation'!$C$18,"DNO","2A","DE AUDIO","3A",
_xlfn.SWITCH('Fiche formation'!$C$15,"DEUST","2A","DSCG","2A","MASTER","2A","BUT","3A","DCG","3A","LG","3A","LP","3A","INGE","3A",""))
)</f>
        <v>LG ECOGESTEM 3A</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140</v>
      </c>
      <c r="H642" t="str">
        <f>_xlfn.TEXTJOIN(" ",TRUE,
'Fiche formation'!$C$18,
_xlfn.SWITCH('Fiche formation'!$C$18,"DNO","2A","DE AUDIO","3A",
_xlfn.SWITCH('Fiche formation'!$C$15,"DEUST","2A","DSCG","2A","MASTER","2A","BUT","3A","DCG","3A","LG","3A","LP","3A","INGE","3A",""))
)</f>
        <v>LG ECOGESTEM 3A</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140</v>
      </c>
      <c r="H643" t="str">
        <f>_xlfn.TEXTJOIN(" ",TRUE,
'Fiche formation'!$C$18,
_xlfn.SWITCH('Fiche formation'!$C$18,"DNO","2A","DE AUDIO","3A",
_xlfn.SWITCH('Fiche formation'!$C$15,"DEUST","2A","DSCG","2A","MASTER","2A","BUT","3A","DCG","3A","LG","3A","LP","3A","INGE","3A",""))
)</f>
        <v>LG ECOGESTEM 3A</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140</v>
      </c>
      <c r="H644" t="str">
        <f>_xlfn.TEXTJOIN(" ",TRUE,
'Fiche formation'!$C$18,
_xlfn.SWITCH('Fiche formation'!$C$18,"DNO","2A","DE AUDIO","3A",
_xlfn.SWITCH('Fiche formation'!$C$15,"DEUST","2A","DSCG","2A","MASTER","2A","BUT","3A","DCG","3A","LG","3A","LP","3A","INGE","3A",""))
)</f>
        <v>LG ECOGESTEM 3A</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140</v>
      </c>
      <c r="H645" t="str">
        <f>_xlfn.TEXTJOIN(" ",TRUE,
'Fiche formation'!$C$18,
_xlfn.SWITCH('Fiche formation'!$C$18,"DNO","2A","DE AUDIO","3A",
_xlfn.SWITCH('Fiche formation'!$C$15,"DEUST","2A","DSCG","2A","MASTER","2A","BUT","3A","DCG","3A","LG","3A","LP","3A","INGE","3A",""))
)</f>
        <v>LG ECOGESTEM 3A</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140</v>
      </c>
      <c r="H646" t="str">
        <f>_xlfn.TEXTJOIN(" ",TRUE,
'Fiche formation'!$C$18,
_xlfn.SWITCH('Fiche formation'!$C$18,"DNO","2A","DE AUDIO","3A",
_xlfn.SWITCH('Fiche formation'!$C$15,"DEUST","2A","DSCG","2A","MASTER","2A","BUT","3A","DCG","3A","LG","3A","LP","3A","INGE","3A",""))
)</f>
        <v>LG ECOGESTEM 3A</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140</v>
      </c>
      <c r="H647" t="str">
        <f>_xlfn.TEXTJOIN(" ",TRUE,
'Fiche formation'!$C$18,
_xlfn.SWITCH('Fiche formation'!$C$18,"DNO","2A","DE AUDIO","3A",
_xlfn.SWITCH('Fiche formation'!$C$15,"DEUST","2A","DSCG","2A","MASTER","2A","BUT","3A","DCG","3A","LG","3A","LP","3A","INGE","3A",""))
)</f>
        <v>LG ECOGESTEM 3A</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140</v>
      </c>
      <c r="H648" t="str">
        <f>_xlfn.TEXTJOIN(" ",TRUE,
'Fiche formation'!$C$18,
_xlfn.SWITCH('Fiche formation'!$C$18,"DNO","2A","DE AUDIO","3A",
_xlfn.SWITCH('Fiche formation'!$C$15,"DEUST","2A","DSCG","2A","MASTER","2A","BUT","3A","DCG","3A","LG","3A","LP","3A","INGE","3A",""))
)</f>
        <v>LG ECOGESTEM 3A</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140</v>
      </c>
      <c r="H649" t="str">
        <f>_xlfn.TEXTJOIN(" ",TRUE,
'Fiche formation'!$C$18,
_xlfn.SWITCH('Fiche formation'!$C$18,"DNO","2A","DE AUDIO","3A",
_xlfn.SWITCH('Fiche formation'!$C$15,"DEUST","2A","DSCG","2A","MASTER","2A","BUT","3A","DCG","3A","LG","3A","LP","3A","INGE","3A",""))
)</f>
        <v>LG ECOGESTEM 3A</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140</v>
      </c>
      <c r="H650" t="str">
        <f>_xlfn.TEXTJOIN(" ",TRUE,
'Fiche formation'!$C$18,
_xlfn.SWITCH('Fiche formation'!$C$18,"DNO","2A","DE AUDIO","3A",
_xlfn.SWITCH('Fiche formation'!$C$15,"DEUST","2A","DSCG","2A","MASTER","2A","BUT","3A","DCG","3A","LG","3A","LP","3A","INGE","3A",""))
)</f>
        <v>LG ECOGESTEM 3A</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140</v>
      </c>
      <c r="H651" t="str">
        <f>_xlfn.TEXTJOIN(" ",TRUE,
'Fiche formation'!$C$18,
_xlfn.SWITCH('Fiche formation'!$C$18,"DNO","2A","DE AUDIO","3A",
_xlfn.SWITCH('Fiche formation'!$C$15,"DEUST","2A","DSCG","2A","MASTER","2A","BUT","3A","DCG","3A","LG","3A","LP","3A","INGE","3A",""))
)</f>
        <v>LG ECOGESTEM 3A</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140</v>
      </c>
      <c r="H652" t="str">
        <f>_xlfn.TEXTJOIN(" ",TRUE,
'Fiche formation'!$C$18,
_xlfn.SWITCH('Fiche formation'!$C$18,"DNO","2A","DE AUDIO","3A",
_xlfn.SWITCH('Fiche formation'!$C$15,"DEUST","2A","DSCG","2A","MASTER","2A","BUT","3A","DCG","3A","LG","3A","LP","3A","INGE","3A",""))
)</f>
        <v>LG ECOGESTEM 3A</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140</v>
      </c>
      <c r="H653" t="str">
        <f>_xlfn.TEXTJOIN(" ",TRUE,
'Fiche formation'!$C$18,
_xlfn.SWITCH('Fiche formation'!$C$18,"DNO","2A","DE AUDIO","3A",
_xlfn.SWITCH('Fiche formation'!$C$15,"DEUST","2A","DSCG","2A","MASTER","2A","BUT","3A","DCG","3A","LG","3A","LP","3A","INGE","3A",""))
)</f>
        <v>LG ECOGESTEM 3A</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140</v>
      </c>
      <c r="H654" t="str">
        <f>_xlfn.TEXTJOIN(" ",TRUE,
'Fiche formation'!$C$18,
_xlfn.SWITCH('Fiche formation'!$C$18,"DNO","2A","DE AUDIO","3A",
_xlfn.SWITCH('Fiche formation'!$C$15,"DEUST","2A","DSCG","2A","MASTER","2A","BUT","3A","DCG","3A","LG","3A","LP","3A","INGE","3A",""))
)</f>
        <v>LG ECOGESTEM 3A</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140</v>
      </c>
      <c r="H655" t="str">
        <f>_xlfn.TEXTJOIN(" ",TRUE,
'Fiche formation'!$C$18,
_xlfn.SWITCH('Fiche formation'!$C$18,"DNO","2A","DE AUDIO","3A",
_xlfn.SWITCH('Fiche formation'!$C$15,"DEUST","2A","DSCG","2A","MASTER","2A","BUT","3A","DCG","3A","LG","3A","LP","3A","INGE","3A",""))
)</f>
        <v>LG ECOGESTEM 3A</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140</v>
      </c>
      <c r="H656" t="str">
        <f>_xlfn.TEXTJOIN(" ",TRUE,
'Fiche formation'!$C$18,
_xlfn.SWITCH('Fiche formation'!$C$18,"DNO","2A","DE AUDIO","3A",
_xlfn.SWITCH('Fiche formation'!$C$15,"DEUST","2A","DSCG","2A","MASTER","2A","BUT","3A","DCG","3A","LG","3A","LP","3A","INGE","3A",""))
)</f>
        <v>LG ECOGESTEM 3A</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140</v>
      </c>
      <c r="H657" t="str">
        <f>_xlfn.TEXTJOIN(" ",TRUE,
'Fiche formation'!$C$18,
_xlfn.SWITCH('Fiche formation'!$C$18,"DNO","2A","DE AUDIO","3A",
_xlfn.SWITCH('Fiche formation'!$C$15,"DEUST","2A","DSCG","2A","MASTER","2A","BUT","3A","DCG","3A","LG","3A","LP","3A","INGE","3A",""))
)</f>
        <v>LG ECOGESTEM 3A</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140</v>
      </c>
      <c r="H658" t="str">
        <f>_xlfn.TEXTJOIN(" ",TRUE,
'Fiche formation'!$C$18,
_xlfn.SWITCH('Fiche formation'!$C$18,"DNO","2A","DE AUDIO","3A",
_xlfn.SWITCH('Fiche formation'!$C$15,"DEUST","2A","DSCG","2A","MASTER","2A","BUT","3A","DCG","3A","LG","3A","LP","3A","INGE","3A",""))
)</f>
        <v>LG ECOGESTEM 3A</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140</v>
      </c>
      <c r="H659" t="str">
        <f>_xlfn.TEXTJOIN(" ",TRUE,
'Fiche formation'!$C$18,
_xlfn.SWITCH('Fiche formation'!$C$18,"DNO","2A","DE AUDIO","3A",
_xlfn.SWITCH('Fiche formation'!$C$15,"DEUST","2A","DSCG","2A","MASTER","2A","BUT","3A","DCG","3A","LG","3A","LP","3A","INGE","3A",""))
)</f>
        <v>LG ECOGESTEM 3A</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140</v>
      </c>
      <c r="H660" t="str">
        <f>_xlfn.TEXTJOIN(" ",TRUE,
'Fiche formation'!$C$18,
_xlfn.SWITCH('Fiche formation'!$C$18,"DNO","2A","DE AUDIO","3A",
_xlfn.SWITCH('Fiche formation'!$C$15,"DEUST","2A","DSCG","2A","MASTER","2A","BUT","3A","DCG","3A","LG","3A","LP","3A","INGE","3A",""))
)</f>
        <v>LG ECOGESTEM 3A</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140</v>
      </c>
      <c r="H661" t="str">
        <f>_xlfn.TEXTJOIN(" ",TRUE,
'Fiche formation'!$C$18,
_xlfn.SWITCH('Fiche formation'!$C$18,"DNO","2A","DE AUDIO","3A",
_xlfn.SWITCH('Fiche formation'!$C$15,"DEUST","2A","DSCG","2A","MASTER","2A","BUT","3A","DCG","3A","LG","3A","LP","3A","INGE","3A",""))
)</f>
        <v>LG ECOGESTEM 3A</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140</v>
      </c>
      <c r="H662" t="str">
        <f>_xlfn.TEXTJOIN(" ",TRUE,
'Fiche formation'!$C$18,
_xlfn.SWITCH('Fiche formation'!$C$18,"DNO","2A","DE AUDIO","3A",
_xlfn.SWITCH('Fiche formation'!$C$15,"DEUST","2A","DSCG","2A","MASTER","2A","BUT","3A","DCG","3A","LG","3A","LP","3A","INGE","3A",""))
)</f>
        <v>LG ECOGESTEM 3A</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140</v>
      </c>
      <c r="H663" t="str">
        <f>_xlfn.TEXTJOIN(" ",TRUE,
'Fiche formation'!$C$18,
_xlfn.SWITCH('Fiche formation'!$C$18,"DNO","2A","DE AUDIO","3A",
_xlfn.SWITCH('Fiche formation'!$C$15,"DEUST","2A","DSCG","2A","MASTER","2A","BUT","3A","DCG","3A","LG","3A","LP","3A","INGE","3A",""))
)</f>
        <v>LG ECOGESTEM 3A</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140</v>
      </c>
      <c r="H664" t="str">
        <f>_xlfn.TEXTJOIN(" ",TRUE,
'Fiche formation'!$C$18,
_xlfn.SWITCH('Fiche formation'!$C$18,"DNO","2A","DE AUDIO","3A",
_xlfn.SWITCH('Fiche formation'!$C$15,"DEUST","2A","DSCG","2A","MASTER","2A","BUT","3A","DCG","3A","LG","3A","LP","3A","INGE","3A",""))
)</f>
        <v>LG ECOGESTEM 3A</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140</v>
      </c>
      <c r="H665" t="str">
        <f>_xlfn.TEXTJOIN(" ",TRUE,
'Fiche formation'!$C$18,
_xlfn.SWITCH('Fiche formation'!$C$18,"DNO","2A","DE AUDIO","3A",
_xlfn.SWITCH('Fiche formation'!$C$15,"DEUST","2A","DSCG","2A","MASTER","2A","BUT","3A","DCG","3A","LG","3A","LP","3A","INGE","3A",""))
)</f>
        <v>LG ECOGESTEM 3A</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140</v>
      </c>
      <c r="H666" t="str">
        <f>_xlfn.TEXTJOIN(" ",TRUE,
'Fiche formation'!$C$18,
_xlfn.SWITCH('Fiche formation'!$C$18,"DNO","2A","DE AUDIO","3A",
_xlfn.SWITCH('Fiche formation'!$C$15,"DEUST","2A","DSCG","2A","MASTER","2A","BUT","3A","DCG","3A","LG","3A","LP","3A","INGE","3A",""))
)</f>
        <v>LG ECOGESTEM 3A</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140</v>
      </c>
      <c r="H667" t="str">
        <f>_xlfn.TEXTJOIN(" ",TRUE,
'Fiche formation'!$C$18,
_xlfn.SWITCH('Fiche formation'!$C$18,"DNO","2A","DE AUDIO","3A",
_xlfn.SWITCH('Fiche formation'!$C$15,"DEUST","2A","DSCG","2A","MASTER","2A","BUT","3A","DCG","3A","LG","3A","LP","3A","INGE","3A",""))
)</f>
        <v>LG ECOGESTEM 3A</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140</v>
      </c>
      <c r="H668" t="str">
        <f>_xlfn.TEXTJOIN(" ",TRUE,
'Fiche formation'!$C$18,
_xlfn.SWITCH('Fiche formation'!$C$18,"DNO","2A","DE AUDIO","3A",
_xlfn.SWITCH('Fiche formation'!$C$15,"DEUST","2A","DSCG","2A","MASTER","2A","BUT","3A","DCG","3A","LG","3A","LP","3A","INGE","3A",""))
)</f>
        <v>LG ECOGESTEM 3A</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140</v>
      </c>
      <c r="H669" t="str">
        <f>_xlfn.TEXTJOIN(" ",TRUE,
'Fiche formation'!$C$18,
_xlfn.SWITCH('Fiche formation'!$C$18,"DNO","2A","DE AUDIO","3A",
_xlfn.SWITCH('Fiche formation'!$C$15,"DEUST","2A","DSCG","2A","MASTER","2A","BUT","3A","DCG","3A","LG","3A","LP","3A","INGE","3A",""))
)</f>
        <v>LG ECOGESTEM 3A</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140</v>
      </c>
      <c r="H670" t="str">
        <f>_xlfn.TEXTJOIN(" ",TRUE,
'Fiche formation'!$C$18,
_xlfn.SWITCH('Fiche formation'!$C$18,"DNO","2A","DE AUDIO","3A",
_xlfn.SWITCH('Fiche formation'!$C$15,"DEUST","2A","DSCG","2A","MASTER","2A","BUT","3A","DCG","3A","LG","3A","LP","3A","INGE","3A",""))
)</f>
        <v>LG ECOGESTEM 3A</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140</v>
      </c>
      <c r="H671" t="str">
        <f>_xlfn.TEXTJOIN(" ",TRUE,
'Fiche formation'!$C$18,
_xlfn.SWITCH('Fiche formation'!$C$18,"DNO","2A","DE AUDIO","3A",
_xlfn.SWITCH('Fiche formation'!$C$15,"DEUST","2A","DSCG","2A","MASTER","2A","BUT","3A","DCG","3A","LG","3A","LP","3A","INGE","3A",""))
)</f>
        <v>LG ECOGESTEM 3A</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140</v>
      </c>
      <c r="H672" t="str">
        <f>_xlfn.TEXTJOIN(" ",TRUE,
'Fiche formation'!$C$18,
_xlfn.SWITCH('Fiche formation'!$C$18,"DNO","2A","DE AUDIO","3A",
_xlfn.SWITCH('Fiche formation'!$C$15,"DEUST","2A","DSCG","2A","MASTER","2A","BUT","3A","DCG","3A","LG","3A","LP","3A","INGE","3A",""))
)</f>
        <v>LG ECOGESTEM 3A</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140</v>
      </c>
      <c r="H673" t="str">
        <f>_xlfn.TEXTJOIN(" ",TRUE,
'Fiche formation'!$C$18,
_xlfn.SWITCH('Fiche formation'!$C$18,"DNO","2A","DE AUDIO","3A",
_xlfn.SWITCH('Fiche formation'!$C$15,"DEUST","2A","DSCG","2A","MASTER","2A","BUT","3A","DCG","3A","LG","3A","LP","3A","INGE","3A",""))
)</f>
        <v>LG ECOGESTEM 3A</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140</v>
      </c>
      <c r="H674" t="str">
        <f>_xlfn.TEXTJOIN(" ",TRUE,
'Fiche formation'!$C$18,
_xlfn.SWITCH('Fiche formation'!$C$18,"DNO","2A","DE AUDIO","3A",
_xlfn.SWITCH('Fiche formation'!$C$15,"DEUST","2A","DSCG","2A","MASTER","2A","BUT","3A","DCG","3A","LG","3A","LP","3A","INGE","3A",""))
)</f>
        <v>LG ECOGESTEM 3A</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140</v>
      </c>
      <c r="H675" t="str">
        <f>_xlfn.TEXTJOIN(" ",TRUE,
'Fiche formation'!$C$18,
_xlfn.SWITCH('Fiche formation'!$C$18,"DNO","2A","DE AUDIO","3A",
_xlfn.SWITCH('Fiche formation'!$C$15,"DEUST","2A","DSCG","2A","MASTER","2A","BUT","3A","DCG","3A","LG","3A","LP","3A","INGE","3A",""))
)</f>
        <v>LG ECOGESTEM 3A</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140</v>
      </c>
      <c r="H676" t="str">
        <f>_xlfn.TEXTJOIN(" ",TRUE,
'Fiche formation'!$C$18,
_xlfn.SWITCH('Fiche formation'!$C$18,"DNO","2A","DE AUDIO","3A",
_xlfn.SWITCH('Fiche formation'!$C$15,"DEUST","2A","DSCG","2A","MASTER","2A","BUT","3A","DCG","3A","LG","3A","LP","3A","INGE","3A",""))
)</f>
        <v>LG ECOGESTEM 3A</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140</v>
      </c>
      <c r="H677" t="str">
        <f>_xlfn.TEXTJOIN(" ",TRUE,
'Fiche formation'!$C$18,
_xlfn.SWITCH('Fiche formation'!$C$18,"DNO","2A","DE AUDIO","3A",
_xlfn.SWITCH('Fiche formation'!$C$15,"DEUST","2A","DSCG","2A","MASTER","2A","BUT","3A","DCG","3A","LG","3A","LP","3A","INGE","3A",""))
)</f>
        <v>LG ECOGESTEM 3A</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140</v>
      </c>
      <c r="H678" t="str">
        <f>_xlfn.TEXTJOIN(" ",TRUE,
'Fiche formation'!$C$18,
_xlfn.SWITCH('Fiche formation'!$C$18,"DNO","2A","DE AUDIO","3A",
_xlfn.SWITCH('Fiche formation'!$C$15,"DEUST","2A","DSCG","2A","MASTER","2A","BUT","3A","DCG","3A","LG","3A","LP","3A","INGE","3A",""))
)</f>
        <v>LG ECOGESTEM 3A</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140</v>
      </c>
      <c r="H679" t="str">
        <f>_xlfn.TEXTJOIN(" ",TRUE,
'Fiche formation'!$C$18,
_xlfn.SWITCH('Fiche formation'!$C$18,"DNO","2A","DE AUDIO","3A",
_xlfn.SWITCH('Fiche formation'!$C$15,"DEUST","2A","DSCG","2A","MASTER","2A","BUT","3A","DCG","3A","LG","3A","LP","3A","INGE","3A",""))
)</f>
        <v>LG ECOGESTEM 3A</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140</v>
      </c>
      <c r="H680" t="str">
        <f>_xlfn.TEXTJOIN(" ",TRUE,
'Fiche formation'!$C$18,
_xlfn.SWITCH('Fiche formation'!$C$18,"DNO","2A","DE AUDIO","3A",
_xlfn.SWITCH('Fiche formation'!$C$15,"DEUST","2A","DSCG","2A","MASTER","2A","BUT","3A","DCG","3A","LG","3A","LP","3A","INGE","3A",""))
)</f>
        <v>LG ECOGESTEM 3A</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140</v>
      </c>
      <c r="H681" t="str">
        <f>_xlfn.TEXTJOIN(" ",TRUE,
'Fiche formation'!$C$18,
_xlfn.SWITCH('Fiche formation'!$C$18,"DNO","2A","DE AUDIO","3A",
_xlfn.SWITCH('Fiche formation'!$C$15,"DEUST","2A","DSCG","2A","MASTER","2A","BUT","3A","DCG","3A","LG","3A","LP","3A","INGE","3A",""))
)</f>
        <v>LG ECOGESTEM 3A</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140</v>
      </c>
      <c r="H682" t="str">
        <f>_xlfn.TEXTJOIN(" ",TRUE,
'Fiche formation'!$C$18,
_xlfn.SWITCH('Fiche formation'!$C$18,"DNO","2A","DE AUDIO","3A",
_xlfn.SWITCH('Fiche formation'!$C$15,"DEUST","2A","DSCG","2A","MASTER","2A","BUT","3A","DCG","3A","LG","3A","LP","3A","INGE","3A",""))
)</f>
        <v>LG ECOGESTEM 3A</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140</v>
      </c>
      <c r="H683" t="str">
        <f>_xlfn.TEXTJOIN(" ",TRUE,
'Fiche formation'!$C$18,
_xlfn.SWITCH('Fiche formation'!$C$18,"DNO","2A","DE AUDIO","3A",
_xlfn.SWITCH('Fiche formation'!$C$15,"DEUST","2A","DSCG","2A","MASTER","2A","BUT","3A","DCG","3A","LG","3A","LP","3A","INGE","3A",""))
)</f>
        <v>LG ECOGESTEM 3A</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140</v>
      </c>
      <c r="H684" t="str">
        <f>_xlfn.TEXTJOIN(" ",TRUE,
'Fiche formation'!$C$18,
_xlfn.SWITCH('Fiche formation'!$C$18,"DNO","2A","DE AUDIO","3A",
_xlfn.SWITCH('Fiche formation'!$C$15,"DEUST","2A","DSCG","2A","MASTER","2A","BUT","3A","DCG","3A","LG","3A","LP","3A","INGE","3A",""))
)</f>
        <v>LG ECOGESTEM 3A</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140</v>
      </c>
      <c r="H685" t="str">
        <f>_xlfn.TEXTJOIN(" ",TRUE,
'Fiche formation'!$C$18,
_xlfn.SWITCH('Fiche formation'!$C$18,"DNO","2A","DE AUDIO","3A",
_xlfn.SWITCH('Fiche formation'!$C$15,"DEUST","2A","DSCG","2A","MASTER","2A","BUT","3A","DCG","3A","LG","3A","LP","3A","INGE","3A",""))
)</f>
        <v>LG ECOGESTEM 3A</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140</v>
      </c>
      <c r="H686" t="str">
        <f>_xlfn.TEXTJOIN(" ",TRUE,
'Fiche formation'!$C$18,
_xlfn.SWITCH('Fiche formation'!$C$18,"DNO","2A","DE AUDIO","3A",
_xlfn.SWITCH('Fiche formation'!$C$15,"DEUST","2A","DSCG","2A","MASTER","2A","BUT","3A","DCG","3A","LG","3A","LP","3A","INGE","3A",""))
)</f>
        <v>LG ECOGESTEM 3A</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140</v>
      </c>
      <c r="H687" t="str">
        <f>_xlfn.TEXTJOIN(" ",TRUE,
'Fiche formation'!$C$18,
_xlfn.SWITCH('Fiche formation'!$C$18,"DNO","2A","DE AUDIO","3A",
_xlfn.SWITCH('Fiche formation'!$C$15,"DEUST","2A","DSCG","2A","MASTER","2A","BUT","3A","DCG","3A","LG","3A","LP","3A","INGE","3A",""))
)</f>
        <v>LG ECOGESTEM 3A</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140</v>
      </c>
      <c r="H688" t="str">
        <f>_xlfn.TEXTJOIN(" ",TRUE,
'Fiche formation'!$C$18,
_xlfn.SWITCH('Fiche formation'!$C$18,"DNO","2A","DE AUDIO","3A",
_xlfn.SWITCH('Fiche formation'!$C$15,"DEUST","2A","DSCG","2A","MASTER","2A","BUT","3A","DCG","3A","LG","3A","LP","3A","INGE","3A",""))
)</f>
        <v>LG ECOGESTEM 3A</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140</v>
      </c>
      <c r="H689" t="str">
        <f>_xlfn.TEXTJOIN(" ",TRUE,
'Fiche formation'!$C$18,
_xlfn.SWITCH('Fiche formation'!$C$18,"DNO","2A","DE AUDIO","3A",
_xlfn.SWITCH('Fiche formation'!$C$15,"DEUST","2A","DSCG","2A","MASTER","2A","BUT","3A","DCG","3A","LG","3A","LP","3A","INGE","3A",""))
)</f>
        <v>LG ECOGESTEM 3A</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140</v>
      </c>
      <c r="H690" t="str">
        <f>_xlfn.TEXTJOIN(" ",TRUE,
'Fiche formation'!$C$18,
_xlfn.SWITCH('Fiche formation'!$C$18,"DNO","2A","DE AUDIO","3A",
_xlfn.SWITCH('Fiche formation'!$C$15,"DEUST","2A","DSCG","2A","MASTER","2A","BUT","3A","DCG","3A","LG","3A","LP","3A","INGE","3A",""))
)</f>
        <v>LG ECOGESTEM 3A</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140</v>
      </c>
      <c r="H691" t="str">
        <f>_xlfn.TEXTJOIN(" ",TRUE,
'Fiche formation'!$C$18,
_xlfn.SWITCH('Fiche formation'!$C$18,"DNO","2A","DE AUDIO","3A",
_xlfn.SWITCH('Fiche formation'!$C$15,"DEUST","2A","DSCG","2A","MASTER","2A","BUT","3A","DCG","3A","LG","3A","LP","3A","INGE","3A",""))
)</f>
        <v>LG ECOGESTEM 3A</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140</v>
      </c>
      <c r="H692" t="str">
        <f>_xlfn.TEXTJOIN(" ",TRUE,
'Fiche formation'!$C$18,
_xlfn.SWITCH('Fiche formation'!$C$18,"DNO","2A","DE AUDIO","3A",
_xlfn.SWITCH('Fiche formation'!$C$15,"DEUST","2A","DSCG","2A","MASTER","2A","BUT","3A","DCG","3A","LG","3A","LP","3A","INGE","3A",""))
)</f>
        <v>LG ECOGESTEM 3A</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140</v>
      </c>
      <c r="H693" t="str">
        <f>_xlfn.TEXTJOIN(" ",TRUE,
'Fiche formation'!$C$18,
_xlfn.SWITCH('Fiche formation'!$C$18,"DNO","2A","DE AUDIO","3A",
_xlfn.SWITCH('Fiche formation'!$C$15,"DEUST","2A","DSCG","2A","MASTER","2A","BUT","3A","DCG","3A","LG","3A","LP","3A","INGE","3A",""))
)</f>
        <v>LG ECOGESTEM 3A</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140</v>
      </c>
      <c r="H694" t="str">
        <f>_xlfn.TEXTJOIN(" ",TRUE,
'Fiche formation'!$C$18,
_xlfn.SWITCH('Fiche formation'!$C$18,"DNO","2A","DE AUDIO","3A",
_xlfn.SWITCH('Fiche formation'!$C$15,"DEUST","2A","DSCG","2A","MASTER","2A","BUT","3A","DCG","3A","LG","3A","LP","3A","INGE","3A",""))
)</f>
        <v>LG ECOGESTEM 3A</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140</v>
      </c>
      <c r="H695" t="str">
        <f>_xlfn.TEXTJOIN(" ",TRUE,
'Fiche formation'!$C$18,
_xlfn.SWITCH('Fiche formation'!$C$18,"DNO","2A","DE AUDIO","3A",
_xlfn.SWITCH('Fiche formation'!$C$15,"DEUST","2A","DSCG","2A","MASTER","2A","BUT","3A","DCG","3A","LG","3A","LP","3A","INGE","3A",""))
)</f>
        <v>LG ECOGESTEM 3A</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140</v>
      </c>
      <c r="H696" t="str">
        <f>_xlfn.TEXTJOIN(" ",TRUE,
'Fiche formation'!$C$18,
_xlfn.SWITCH('Fiche formation'!$C$18,"DNO","2A","DE AUDIO","3A",
_xlfn.SWITCH('Fiche formation'!$C$15,"DEUST","2A","DSCG","2A","MASTER","2A","BUT","3A","DCG","3A","LG","3A","LP","3A","INGE","3A",""))
)</f>
        <v>LG ECOGESTEM 3A</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140</v>
      </c>
      <c r="H697" t="str">
        <f>_xlfn.TEXTJOIN(" ",TRUE,
'Fiche formation'!$C$18,
_xlfn.SWITCH('Fiche formation'!$C$18,"DNO","2A","DE AUDIO","3A",
_xlfn.SWITCH('Fiche formation'!$C$15,"DEUST","2A","DSCG","2A","MASTER","2A","BUT","3A","DCG","3A","LG","3A","LP","3A","INGE","3A",""))
)</f>
        <v>LG ECOGESTEM 3A</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140</v>
      </c>
      <c r="H698" t="str">
        <f>_xlfn.TEXTJOIN(" ",TRUE,
'Fiche formation'!$C$18,
_xlfn.SWITCH('Fiche formation'!$C$18,"DNO","2A","DE AUDIO","3A",
_xlfn.SWITCH('Fiche formation'!$C$15,"DEUST","2A","DSCG","2A","MASTER","2A","BUT","3A","DCG","3A","LG","3A","LP","3A","INGE","3A",""))
)</f>
        <v>LG ECOGESTEM 3A</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140</v>
      </c>
      <c r="H699" t="str">
        <f>_xlfn.TEXTJOIN(" ",TRUE,
'Fiche formation'!$C$18,
_xlfn.SWITCH('Fiche formation'!$C$18,"DNO","2A","DE AUDIO","3A",
_xlfn.SWITCH('Fiche formation'!$C$15,"DEUST","2A","DSCG","2A","MASTER","2A","BUT","3A","DCG","3A","LG","3A","LP","3A","INGE","3A",""))
)</f>
        <v>LG ECOGESTEM 3A</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140</v>
      </c>
      <c r="H700" t="str">
        <f>_xlfn.TEXTJOIN(" ",TRUE,
'Fiche formation'!$C$18,
_xlfn.SWITCH('Fiche formation'!$C$18,"DNO","2A","DE AUDIO","3A",
_xlfn.SWITCH('Fiche formation'!$C$15,"DEUST","2A","DSCG","2A","MASTER","2A","BUT","3A","DCG","3A","LG","3A","LP","3A","INGE","3A",""))
)</f>
        <v>LG ECOGESTEM 3A</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140</v>
      </c>
      <c r="H701" t="str">
        <f>_xlfn.TEXTJOIN(" ",TRUE,
'Fiche formation'!$C$18,
_xlfn.SWITCH('Fiche formation'!$C$18,"DNO","2A","DE AUDIO","3A",
_xlfn.SWITCH('Fiche formation'!$C$15,"DEUST","2A","DSCG","2A","MASTER","2A","BUT","3A","DCG","3A","LG","3A","LP","3A","INGE","3A",""))
)</f>
        <v>LG ECOGESTEM 3A</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140</v>
      </c>
      <c r="H702" t="str">
        <f>_xlfn.TEXTJOIN(" ",TRUE,
'Fiche formation'!$C$18,
_xlfn.SWITCH('Fiche formation'!$C$18,"DNO","2A","DE AUDIO","3A",
_xlfn.SWITCH('Fiche formation'!$C$15,"DEUST","2A","DSCG","2A","MASTER","2A","BUT","3A","DCG","3A","LG","3A","LP","3A","INGE","3A",""))
)</f>
        <v>LG ECOGESTEM 3A</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140</v>
      </c>
      <c r="H703" t="str">
        <f>_xlfn.TEXTJOIN(" ",TRUE,
'Fiche formation'!$C$18,
_xlfn.SWITCH('Fiche formation'!$C$18,"DNO","2A","DE AUDIO","3A",
_xlfn.SWITCH('Fiche formation'!$C$15,"DEUST","2A","DSCG","2A","MASTER","2A","BUT","3A","DCG","3A","LG","3A","LP","3A","INGE","3A",""))
)</f>
        <v>LG ECOGESTEM 3A</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140</v>
      </c>
      <c r="H704" t="str">
        <f>_xlfn.TEXTJOIN(" ",TRUE,
'Fiche formation'!$C$18,
_xlfn.SWITCH('Fiche formation'!$C$18,"DNO","2A","DE AUDIO","3A",
_xlfn.SWITCH('Fiche formation'!$C$15,"DEUST","2A","DSCG","2A","MASTER","2A","BUT","3A","DCG","3A","LG","3A","LP","3A","INGE","3A",""))
)</f>
        <v>LG ECOGESTEM 3A</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140</v>
      </c>
      <c r="H705" t="str">
        <f>_xlfn.TEXTJOIN(" ",TRUE,
'Fiche formation'!$C$18,
_xlfn.SWITCH('Fiche formation'!$C$18,"DNO","2A","DE AUDIO","3A",
_xlfn.SWITCH('Fiche formation'!$C$15,"DEUST","2A","DSCG","2A","MASTER","2A","BUT","3A","DCG","3A","LG","3A","LP","3A","INGE","3A",""))
)</f>
        <v>LG ECOGESTEM 3A</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140</v>
      </c>
      <c r="H706" t="str">
        <f>_xlfn.TEXTJOIN(" ",TRUE,
'Fiche formation'!$C$18,
_xlfn.SWITCH('Fiche formation'!$C$18,"DNO","2A","DE AUDIO","3A",
_xlfn.SWITCH('Fiche formation'!$C$15,"DEUST","2A","DSCG","2A","MASTER","2A","BUT","3A","DCG","3A","LG","3A","LP","3A","INGE","3A",""))
)</f>
        <v>LG ECOGESTEM 3A</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140</v>
      </c>
      <c r="H707" t="str">
        <f>_xlfn.TEXTJOIN(" ",TRUE,
'Fiche formation'!$C$18,
_xlfn.SWITCH('Fiche formation'!$C$18,"DNO","2A","DE AUDIO","3A",
_xlfn.SWITCH('Fiche formation'!$C$15,"DEUST","2A","DSCG","2A","MASTER","2A","BUT","3A","DCG","3A","LG","3A","LP","3A","INGE","3A",""))
)</f>
        <v>LG ECOGESTEM 3A</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140</v>
      </c>
      <c r="H708" t="str">
        <f>_xlfn.TEXTJOIN(" ",TRUE,
'Fiche formation'!$C$18,
_xlfn.SWITCH('Fiche formation'!$C$18,"DNO","2A","DE AUDIO","3A",
_xlfn.SWITCH('Fiche formation'!$C$15,"DEUST","2A","DSCG","2A","MASTER","2A","BUT","3A","DCG","3A","LG","3A","LP","3A","INGE","3A",""))
)</f>
        <v>LG ECOGESTEM 3A</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140</v>
      </c>
      <c r="H709" t="str">
        <f>_xlfn.TEXTJOIN(" ",TRUE,
'Fiche formation'!$C$18,
_xlfn.SWITCH('Fiche formation'!$C$18,"DNO","2A","DE AUDIO","3A",
_xlfn.SWITCH('Fiche formation'!$C$15,"DEUST","2A","DSCG","2A","MASTER","2A","BUT","3A","DCG","3A","LG","3A","LP","3A","INGE","3A",""))
)</f>
        <v>LG ECOGESTEM 3A</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140</v>
      </c>
      <c r="H710" t="str">
        <f>_xlfn.TEXTJOIN(" ",TRUE,
'Fiche formation'!$C$18,
_xlfn.SWITCH('Fiche formation'!$C$18,"DNO","2A","DE AUDIO","3A",
_xlfn.SWITCH('Fiche formation'!$C$15,"DEUST","2A","DSCG","2A","MASTER","2A","BUT","3A","DCG","3A","LG","3A","LP","3A","INGE","3A",""))
)</f>
        <v>LG ECOGESTEM 3A</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140</v>
      </c>
      <c r="H711" t="str">
        <f>_xlfn.TEXTJOIN(" ",TRUE,
'Fiche formation'!$C$18,
_xlfn.SWITCH('Fiche formation'!$C$18,"DNO","2A","DE AUDIO","3A",
_xlfn.SWITCH('Fiche formation'!$C$15,"DEUST","2A","DSCG","2A","MASTER","2A","BUT","3A","DCG","3A","LG","3A","LP","3A","INGE","3A",""))
)</f>
        <v>LG ECOGESTEM 3A</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140</v>
      </c>
      <c r="H712" t="str">
        <f>_xlfn.TEXTJOIN(" ",TRUE,
'Fiche formation'!$C$18,
_xlfn.SWITCH('Fiche formation'!$C$18,"DNO","2A","DE AUDIO","3A",
_xlfn.SWITCH('Fiche formation'!$C$15,"DEUST","2A","DSCG","2A","MASTER","2A","BUT","3A","DCG","3A","LG","3A","LP","3A","INGE","3A",""))
)</f>
        <v>LG ECOGESTEM 3A</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140</v>
      </c>
      <c r="H713" t="str">
        <f>_xlfn.TEXTJOIN(" ",TRUE,
'Fiche formation'!$C$18,
_xlfn.SWITCH('Fiche formation'!$C$18,"DNO","2A","DE AUDIO","3A",
_xlfn.SWITCH('Fiche formation'!$C$15,"DEUST","2A","DSCG","2A","MASTER","2A","BUT","3A","DCG","3A","LG","3A","LP","3A","INGE","3A",""))
)</f>
        <v>LG ECOGESTEM 3A</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140</v>
      </c>
      <c r="H714" t="str">
        <f>_xlfn.TEXTJOIN(" ",TRUE,
'Fiche formation'!$C$18,
_xlfn.SWITCH('Fiche formation'!$C$18,"DNO","2A","DE AUDIO","3A",
_xlfn.SWITCH('Fiche formation'!$C$15,"DEUST","2A","DSCG","2A","MASTER","2A","BUT","3A","DCG","3A","LG","3A","LP","3A","INGE","3A",""))
)</f>
        <v>LG ECOGESTEM 3A</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140</v>
      </c>
      <c r="H715" t="str">
        <f>_xlfn.TEXTJOIN(" ",TRUE,
'Fiche formation'!$C$18,
_xlfn.SWITCH('Fiche formation'!$C$18,"DNO","2A","DE AUDIO","3A",
_xlfn.SWITCH('Fiche formation'!$C$15,"DEUST","2A","DSCG","2A","MASTER","2A","BUT","3A","DCG","3A","LG","3A","LP","3A","INGE","3A",""))
)</f>
        <v>LG ECOGESTEM 3A</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140</v>
      </c>
      <c r="H716" t="str">
        <f>_xlfn.TEXTJOIN(" ",TRUE,
'Fiche formation'!$C$18,
_xlfn.SWITCH('Fiche formation'!$C$18,"DNO","2A","DE AUDIO","3A",
_xlfn.SWITCH('Fiche formation'!$C$15,"DEUST","2A","DSCG","2A","MASTER","2A","BUT","3A","DCG","3A","LG","3A","LP","3A","INGE","3A",""))
)</f>
        <v>LG ECOGESTEM 3A</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140</v>
      </c>
      <c r="H717" t="str">
        <f>_xlfn.TEXTJOIN(" ",TRUE,
'Fiche formation'!$C$18,
_xlfn.SWITCH('Fiche formation'!$C$18,"DNO","2A","DE AUDIO","3A",
_xlfn.SWITCH('Fiche formation'!$C$15,"DEUST","2A","DSCG","2A","MASTER","2A","BUT","3A","DCG","3A","LG","3A","LP","3A","INGE","3A",""))
)</f>
        <v>LG ECOGESTEM 3A</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140</v>
      </c>
      <c r="H718" t="str">
        <f>_xlfn.TEXTJOIN(" ",TRUE,
'Fiche formation'!$C$18,
_xlfn.SWITCH('Fiche formation'!$C$18,"DNO","2A","DE AUDIO","3A",
_xlfn.SWITCH('Fiche formation'!$C$15,"DEUST","2A","DSCG","2A","MASTER","2A","BUT","3A","DCG","3A","LG","3A","LP","3A","INGE","3A",""))
)</f>
        <v>LG ECOGESTEM 3A</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140</v>
      </c>
      <c r="H719" t="str">
        <f>_xlfn.TEXTJOIN(" ",TRUE,
'Fiche formation'!$C$18,
_xlfn.SWITCH('Fiche formation'!$C$18,"DNO","2A","DE AUDIO","3A",
_xlfn.SWITCH('Fiche formation'!$C$15,"DEUST","2A","DSCG","2A","MASTER","2A","BUT","3A","DCG","3A","LG","3A","LP","3A","INGE","3A",""))
)</f>
        <v>LG ECOGESTEM 3A</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140</v>
      </c>
      <c r="H720" t="str">
        <f>_xlfn.TEXTJOIN(" ",TRUE,
'Fiche formation'!$C$18,
_xlfn.SWITCH('Fiche formation'!$C$18,"DNO","2A","DE AUDIO","3A",
_xlfn.SWITCH('Fiche formation'!$C$15,"DEUST","2A","DSCG","2A","MASTER","2A","BUT","3A","DCG","3A","LG","3A","LP","3A","INGE","3A",""))
)</f>
        <v>LG ECOGESTEM 3A</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140</v>
      </c>
      <c r="H721" t="str">
        <f>_xlfn.TEXTJOIN(" ",TRUE,
'Fiche formation'!$C$18,
_xlfn.SWITCH('Fiche formation'!$C$18,"DNO","2A","DE AUDIO","3A",
_xlfn.SWITCH('Fiche formation'!$C$15,"DEUST","2A","DSCG","2A","MASTER","2A","BUT","3A","DCG","3A","LG","3A","LP","3A","INGE","3A",""))
)</f>
        <v>LG ECOGESTEM 3A</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140</v>
      </c>
      <c r="H722" t="str">
        <f>_xlfn.TEXTJOIN(" ",TRUE,
'Fiche formation'!$C$18,
_xlfn.SWITCH('Fiche formation'!$C$18,"DNO","2A","DE AUDIO","3A",
_xlfn.SWITCH('Fiche formation'!$C$15,"DEUST","2A","DSCG","2A","MASTER","2A","BUT","3A","DCG","3A","LG","3A","LP","3A","INGE","3A",""))
)</f>
        <v>LG ECOGESTEM 3A</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140</v>
      </c>
      <c r="H723" t="str">
        <f>_xlfn.TEXTJOIN(" ",TRUE,
'Fiche formation'!$C$18,
_xlfn.SWITCH('Fiche formation'!$C$18,"DNO","2A","DE AUDIO","3A",
_xlfn.SWITCH('Fiche formation'!$C$15,"DEUST","2A","DSCG","2A","MASTER","2A","BUT","3A","DCG","3A","LG","3A","LP","3A","INGE","3A",""))
)</f>
        <v>LG ECOGESTEM 3A</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140</v>
      </c>
      <c r="H724" t="str">
        <f>_xlfn.TEXTJOIN(" ",TRUE,
'Fiche formation'!$C$18,
_xlfn.SWITCH('Fiche formation'!$C$18,"DNO","2A","DE AUDIO","3A",
_xlfn.SWITCH('Fiche formation'!$C$15,"DEUST","2A","DSCG","2A","MASTER","2A","BUT","3A","DCG","3A","LG","3A","LP","3A","INGE","3A",""))
)</f>
        <v>LG ECOGESTEM 3A</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140</v>
      </c>
      <c r="H725" t="str">
        <f>_xlfn.TEXTJOIN(" ",TRUE,
'Fiche formation'!$C$18,
_xlfn.SWITCH('Fiche formation'!$C$18,"DNO","2A","DE AUDIO","3A",
_xlfn.SWITCH('Fiche formation'!$C$15,"DEUST","2A","DSCG","2A","MASTER","2A","BUT","3A","DCG","3A","LG","3A","LP","3A","INGE","3A",""))
)</f>
        <v>LG ECOGESTEM 3A</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140</v>
      </c>
      <c r="H726" t="str">
        <f>_xlfn.TEXTJOIN(" ",TRUE,
'Fiche formation'!$C$18,
_xlfn.SWITCH('Fiche formation'!$C$18,"DNO","2A","DE AUDIO","3A",
_xlfn.SWITCH('Fiche formation'!$C$15,"DEUST","2A","DSCG","2A","MASTER","2A","BUT","3A","DCG","3A","LG","3A","LP","3A","INGE","3A",""))
)</f>
        <v>LG ECOGESTEM 3A</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140</v>
      </c>
      <c r="H727" t="str">
        <f>_xlfn.TEXTJOIN(" ",TRUE,
'Fiche formation'!$C$18,
_xlfn.SWITCH('Fiche formation'!$C$18,"DNO","2A","DE AUDIO","3A",
_xlfn.SWITCH('Fiche formation'!$C$15,"DEUST","2A","DSCG","2A","MASTER","2A","BUT","3A","DCG","3A","LG","3A","LP","3A","INGE","3A",""))
)</f>
        <v>LG ECOGESTEM 3A</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140</v>
      </c>
      <c r="H728" t="str">
        <f>_xlfn.TEXTJOIN(" ",TRUE,
'Fiche formation'!$C$18,
_xlfn.SWITCH('Fiche formation'!$C$18,"DNO","2A","DE AUDIO","3A",
_xlfn.SWITCH('Fiche formation'!$C$15,"DEUST","2A","DSCG","2A","MASTER","2A","BUT","3A","DCG","3A","LG","3A","LP","3A","INGE","3A",""))
)</f>
        <v>LG ECOGESTEM 3A</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140</v>
      </c>
      <c r="H729" t="str">
        <f>_xlfn.TEXTJOIN(" ",TRUE,
'Fiche formation'!$C$18,
_xlfn.SWITCH('Fiche formation'!$C$18,"DNO","2A","DE AUDIO","3A",
_xlfn.SWITCH('Fiche formation'!$C$15,"DEUST","2A","DSCG","2A","MASTER","2A","BUT","3A","DCG","3A","LG","3A","LP","3A","INGE","3A",""))
)</f>
        <v>LG ECOGESTEM 3A</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140</v>
      </c>
      <c r="H730" t="str">
        <f>_xlfn.TEXTJOIN(" ",TRUE,
'Fiche formation'!$C$18,
_xlfn.SWITCH('Fiche formation'!$C$18,"DNO","2A","DE AUDIO","3A",
_xlfn.SWITCH('Fiche formation'!$C$15,"DEUST","2A","DSCG","2A","MASTER","2A","BUT","3A","DCG","3A","LG","3A","LP","3A","INGE","3A",""))
)</f>
        <v>LG ECOGESTEM 3A</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140</v>
      </c>
      <c r="H731" t="str">
        <f>_xlfn.TEXTJOIN(" ",TRUE,
'Fiche formation'!$C$18,
_xlfn.SWITCH('Fiche formation'!$C$18,"DNO","2A","DE AUDIO","3A",
_xlfn.SWITCH('Fiche formation'!$C$15,"DEUST","2A","DSCG","2A","MASTER","2A","BUT","3A","DCG","3A","LG","3A","LP","3A","INGE","3A",""))
)</f>
        <v>LG ECOGESTEM 3A</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140</v>
      </c>
      <c r="H732" t="str">
        <f>_xlfn.TEXTJOIN(" ",TRUE,
'Fiche formation'!$C$18,
_xlfn.SWITCH('Fiche formation'!$C$18,"DNO","2A","DE AUDIO","3A",
_xlfn.SWITCH('Fiche formation'!$C$15,"DEUST","2A","DSCG","2A","MASTER","2A","BUT","3A","DCG","3A","LG","3A","LP","3A","INGE","3A",""))
)</f>
        <v>LG ECOGESTEM 3A</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140</v>
      </c>
      <c r="H733" t="str">
        <f>_xlfn.TEXTJOIN(" ",TRUE,
'Fiche formation'!$C$18,
_xlfn.SWITCH('Fiche formation'!$C$18,"DNO","2A","DE AUDIO","3A",
_xlfn.SWITCH('Fiche formation'!$C$15,"DEUST","2A","DSCG","2A","MASTER","2A","BUT","3A","DCG","3A","LG","3A","LP","3A","INGE","3A",""))
)</f>
        <v>LG ECOGESTEM 3A</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140</v>
      </c>
      <c r="H734" t="str">
        <f>_xlfn.TEXTJOIN(" ",TRUE,
'Fiche formation'!$C$18,
_xlfn.SWITCH('Fiche formation'!$C$18,"DNO","2A","DE AUDIO","3A",
_xlfn.SWITCH('Fiche formation'!$C$15,"DEUST","2A","DSCG","2A","MASTER","2A","BUT","3A","DCG","3A","LG","3A","LP","3A","INGE","3A",""))
)</f>
        <v>LG ECOGESTEM 3A</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140</v>
      </c>
      <c r="H735" t="str">
        <f>_xlfn.TEXTJOIN(" ",TRUE,
'Fiche formation'!$C$18,
_xlfn.SWITCH('Fiche formation'!$C$18,"DNO","2A","DE AUDIO","3A",
_xlfn.SWITCH('Fiche formation'!$C$15,"DEUST","2A","DSCG","2A","MASTER","2A","BUT","3A","DCG","3A","LG","3A","LP","3A","INGE","3A",""))
)</f>
        <v>LG ECOGESTEM 3A</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140</v>
      </c>
      <c r="H736" t="str">
        <f>_xlfn.TEXTJOIN(" ",TRUE,
'Fiche formation'!$C$18,
_xlfn.SWITCH('Fiche formation'!$C$18,"DNO","2A","DE AUDIO","3A",
_xlfn.SWITCH('Fiche formation'!$C$15,"DEUST","2A","DSCG","2A","MASTER","2A","BUT","3A","DCG","3A","LG","3A","LP","3A","INGE","3A",""))
)</f>
        <v>LG ECOGESTEM 3A</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140</v>
      </c>
      <c r="H737" t="str">
        <f>_xlfn.TEXTJOIN(" ",TRUE,
'Fiche formation'!$C$18,
_xlfn.SWITCH('Fiche formation'!$C$18,"DNO","2A","DE AUDIO","3A",
_xlfn.SWITCH('Fiche formation'!$C$15,"DEUST","2A","DSCG","2A","MASTER","2A","BUT","3A","DCG","3A","LG","3A","LP","3A","INGE","3A",""))
)</f>
        <v>LG ECOGESTEM 3A</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140</v>
      </c>
      <c r="H738" t="str">
        <f>_xlfn.TEXTJOIN(" ",TRUE,
'Fiche formation'!$C$18,
_xlfn.SWITCH('Fiche formation'!$C$18,"DNO","2A","DE AUDIO","3A",
_xlfn.SWITCH('Fiche formation'!$C$15,"DEUST","2A","DSCG","2A","MASTER","2A","BUT","3A","DCG","3A","LG","3A","LP","3A","INGE","3A",""))
)</f>
        <v>LG ECOGESTEM 3A</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140</v>
      </c>
      <c r="H739" t="str">
        <f>_xlfn.TEXTJOIN(" ",TRUE,
'Fiche formation'!$C$18,
_xlfn.SWITCH('Fiche formation'!$C$18,"DNO","2A","DE AUDIO","3A",
_xlfn.SWITCH('Fiche formation'!$C$15,"DEUST","2A","DSCG","2A","MASTER","2A","BUT","3A","DCG","3A","LG","3A","LP","3A","INGE","3A",""))
)</f>
        <v>LG ECOGESTEM 3A</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140</v>
      </c>
      <c r="H740" t="str">
        <f>_xlfn.TEXTJOIN(" ",TRUE,
'Fiche formation'!$C$18,
_xlfn.SWITCH('Fiche formation'!$C$18,"DNO","2A","DE AUDIO","3A",
_xlfn.SWITCH('Fiche formation'!$C$15,"DEUST","2A","DSCG","2A","MASTER","2A","BUT","3A","DCG","3A","LG","3A","LP","3A","INGE","3A",""))
)</f>
        <v>LG ECOGESTEM 3A</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140</v>
      </c>
      <c r="H741" t="str">
        <f>_xlfn.TEXTJOIN(" ",TRUE,
'Fiche formation'!$C$18,
_xlfn.SWITCH('Fiche formation'!$C$18,"DNO","2A","DE AUDIO","3A",
_xlfn.SWITCH('Fiche formation'!$C$15,"DEUST","2A","DSCG","2A","MASTER","2A","BUT","3A","DCG","3A","LG","3A","LP","3A","INGE","3A",""))
)</f>
        <v>LG ECOGESTEM 3A</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140</v>
      </c>
      <c r="H742" t="str">
        <f>_xlfn.TEXTJOIN(" ",TRUE,
'Fiche formation'!$C$18,
_xlfn.SWITCH('Fiche formation'!$C$18,"DNO","2A","DE AUDIO","3A",
_xlfn.SWITCH('Fiche formation'!$C$15,"DEUST","2A","DSCG","2A","MASTER","2A","BUT","3A","DCG","3A","LG","3A","LP","3A","INGE","3A",""))
)</f>
        <v>LG ECOGESTEM 3A</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140</v>
      </c>
      <c r="H743" t="str">
        <f>_xlfn.TEXTJOIN(" ",TRUE,
'Fiche formation'!$C$18,
_xlfn.SWITCH('Fiche formation'!$C$18,"DNO","2A","DE AUDIO","3A",
_xlfn.SWITCH('Fiche formation'!$C$15,"DEUST","2A","DSCG","2A","MASTER","2A","BUT","3A","DCG","3A","LG","3A","LP","3A","INGE","3A",""))
)</f>
        <v>LG ECOGESTEM 3A</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140</v>
      </c>
      <c r="H744" t="str">
        <f>_xlfn.TEXTJOIN(" ",TRUE,
'Fiche formation'!$C$18,
_xlfn.SWITCH('Fiche formation'!$C$18,"DNO","2A","DE AUDIO","3A",
_xlfn.SWITCH('Fiche formation'!$C$15,"DEUST","2A","DSCG","2A","MASTER","2A","BUT","3A","DCG","3A","LG","3A","LP","3A","INGE","3A",""))
)</f>
        <v>LG ECOGESTEM 3A</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140</v>
      </c>
      <c r="H745" t="str">
        <f>_xlfn.TEXTJOIN(" ",TRUE,
'Fiche formation'!$C$18,
_xlfn.SWITCH('Fiche formation'!$C$18,"DNO","2A","DE AUDIO","3A",
_xlfn.SWITCH('Fiche formation'!$C$15,"DEUST","2A","DSCG","2A","MASTER","2A","BUT","3A","DCG","3A","LG","3A","LP","3A","INGE","3A",""))
)</f>
        <v>LG ECOGESTEM 3A</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140</v>
      </c>
      <c r="H746" t="str">
        <f>_xlfn.TEXTJOIN(" ",TRUE,
'Fiche formation'!$C$18,
_xlfn.SWITCH('Fiche formation'!$C$18,"DNO","2A","DE AUDIO","3A",
_xlfn.SWITCH('Fiche formation'!$C$15,"DEUST","2A","DSCG","2A","MASTER","2A","BUT","3A","DCG","3A","LG","3A","LP","3A","INGE","3A",""))
)</f>
        <v>LG ECOGESTEM 3A</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140</v>
      </c>
      <c r="H747" t="str">
        <f>_xlfn.TEXTJOIN(" ",TRUE,
'Fiche formation'!$C$18,
_xlfn.SWITCH('Fiche formation'!$C$18,"DNO","2A","DE AUDIO","3A",
_xlfn.SWITCH('Fiche formation'!$C$15,"DEUST","2A","DSCG","2A","MASTER","2A","BUT","3A","DCG","3A","LG","3A","LP","3A","INGE","3A",""))
)</f>
        <v>LG ECOGESTEM 3A</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140</v>
      </c>
      <c r="H748" t="str">
        <f>_xlfn.TEXTJOIN(" ",TRUE,
'Fiche formation'!$C$18,
_xlfn.SWITCH('Fiche formation'!$C$18,"DNO","2A","DE AUDIO","3A",
_xlfn.SWITCH('Fiche formation'!$C$15,"DEUST","2A","DSCG","2A","MASTER","2A","BUT","3A","DCG","3A","LG","3A","LP","3A","INGE","3A",""))
)</f>
        <v>LG ECOGESTEM 3A</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140</v>
      </c>
      <c r="H749" t="str">
        <f>_xlfn.TEXTJOIN(" ",TRUE,
'Fiche formation'!$C$18,
_xlfn.SWITCH('Fiche formation'!$C$18,"DNO","2A","DE AUDIO","3A",
_xlfn.SWITCH('Fiche formation'!$C$15,"DEUST","2A","DSCG","2A","MASTER","2A","BUT","3A","DCG","3A","LG","3A","LP","3A","INGE","3A",""))
)</f>
        <v>LG ECOGESTEM 3A</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140</v>
      </c>
      <c r="H750" t="str">
        <f>_xlfn.TEXTJOIN(" ",TRUE,
'Fiche formation'!$C$18,
_xlfn.SWITCH('Fiche formation'!$C$18,"DNO","2A","DE AUDIO","3A",
_xlfn.SWITCH('Fiche formation'!$C$15,"DEUST","2A","DSCG","2A","MASTER","2A","BUT","3A","DCG","3A","LG","3A","LP","3A","INGE","3A",""))
)</f>
        <v>LG ECOGESTEM 3A</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140</v>
      </c>
      <c r="H751" t="str">
        <f>_xlfn.TEXTJOIN(" ",TRUE,
'Fiche formation'!$C$18,
_xlfn.SWITCH('Fiche formation'!$C$18,"DNO","2A","DE AUDIO","3A",
_xlfn.SWITCH('Fiche formation'!$C$15,"DEUST","2A","DSCG","2A","MASTER","2A","BUT","3A","DCG","3A","LG","3A","LP","3A","INGE","3A",""))
)</f>
        <v>LG ECOGESTEM 3A</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140</v>
      </c>
      <c r="H752" t="str">
        <f>_xlfn.TEXTJOIN(" ",TRUE,
'Fiche formation'!$C$18,
_xlfn.SWITCH('Fiche formation'!$C$18,"DNO","2A","DE AUDIO","3A",
_xlfn.SWITCH('Fiche formation'!$C$15,"DEUST","2A","DSCG","2A","MASTER","2A","BUT","3A","DCG","3A","LG","3A","LP","3A","INGE","3A",""))
)</f>
        <v>LG ECOGESTEM 3A</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140</v>
      </c>
      <c r="H753" t="str">
        <f>_xlfn.TEXTJOIN(" ",TRUE,
'Fiche formation'!$C$18,
_xlfn.SWITCH('Fiche formation'!$C$18,"DNO","2A","DE AUDIO","3A",
_xlfn.SWITCH('Fiche formation'!$C$15,"DEUST","2A","DSCG","2A","MASTER","2A","BUT","3A","DCG","3A","LG","3A","LP","3A","INGE","3A",""))
)</f>
        <v>LG ECOGESTEM 3A</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140</v>
      </c>
      <c r="H754" t="str">
        <f>_xlfn.TEXTJOIN(" ",TRUE,
'Fiche formation'!$C$18,
_xlfn.SWITCH('Fiche formation'!$C$18,"DNO","2A","DE AUDIO","3A",
_xlfn.SWITCH('Fiche formation'!$C$15,"DEUST","2A","DSCG","2A","MASTER","2A","BUT","3A","DCG","3A","LG","3A","LP","3A","INGE","3A",""))
)</f>
        <v>LG ECOGESTEM 3A</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140</v>
      </c>
      <c r="H755" t="str">
        <f>_xlfn.TEXTJOIN(" ",TRUE,
'Fiche formation'!$C$18,
_xlfn.SWITCH('Fiche formation'!$C$18,"DNO","2A","DE AUDIO","3A",
_xlfn.SWITCH('Fiche formation'!$C$15,"DEUST","2A","DSCG","2A","MASTER","2A","BUT","3A","DCG","3A","LG","3A","LP","3A","INGE","3A",""))
)</f>
        <v>LG ECOGESTEM 3A</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140</v>
      </c>
      <c r="H756" t="str">
        <f>_xlfn.TEXTJOIN(" ",TRUE,
'Fiche formation'!$C$18,
_xlfn.SWITCH('Fiche formation'!$C$18,"DNO","2A","DE AUDIO","3A",
_xlfn.SWITCH('Fiche formation'!$C$15,"DEUST","2A","DSCG","2A","MASTER","2A","BUT","3A","DCG","3A","LG","3A","LP","3A","INGE","3A",""))
)</f>
        <v>LG ECOGESTEM 3A</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140</v>
      </c>
      <c r="H757" t="str">
        <f>_xlfn.TEXTJOIN(" ",TRUE,
'Fiche formation'!$C$18,
_xlfn.SWITCH('Fiche formation'!$C$18,"DNO","2A","DE AUDIO","3A",
_xlfn.SWITCH('Fiche formation'!$C$15,"DEUST","2A","DSCG","2A","MASTER","2A","BUT","3A","DCG","3A","LG","3A","LP","3A","INGE","3A",""))
)</f>
        <v>LG ECOGESTEM 3A</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140</v>
      </c>
      <c r="H758" t="str">
        <f>_xlfn.TEXTJOIN(" ",TRUE,
'Fiche formation'!$C$18,
_xlfn.SWITCH('Fiche formation'!$C$18,"DNO","2A","DE AUDIO","3A",
_xlfn.SWITCH('Fiche formation'!$C$15,"DEUST","2A","DSCG","2A","MASTER","2A","BUT","3A","DCG","3A","LG","3A","LP","3A","INGE","3A",""))
)</f>
        <v>LG ECOGESTEM 3A</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140</v>
      </c>
      <c r="H759" t="str">
        <f>_xlfn.TEXTJOIN(" ",TRUE,
'Fiche formation'!$C$18,
_xlfn.SWITCH('Fiche formation'!$C$18,"DNO","2A","DE AUDIO","3A",
_xlfn.SWITCH('Fiche formation'!$C$15,"DEUST","2A","DSCG","2A","MASTER","2A","BUT","3A","DCG","3A","LG","3A","LP","3A","INGE","3A",""))
)</f>
        <v>LG ECOGESTEM 3A</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140</v>
      </c>
      <c r="H760" t="str">
        <f>_xlfn.TEXTJOIN(" ",TRUE,
'Fiche formation'!$C$18,
_xlfn.SWITCH('Fiche formation'!$C$18,"DNO","2A","DE AUDIO","3A",
_xlfn.SWITCH('Fiche formation'!$C$15,"DEUST","2A","DSCG","2A","MASTER","2A","BUT","3A","DCG","3A","LG","3A","LP","3A","INGE","3A",""))
)</f>
        <v>LG ECOGESTEM 3A</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140</v>
      </c>
      <c r="H761" t="str">
        <f>_xlfn.TEXTJOIN(" ",TRUE,
'Fiche formation'!$C$18,
_xlfn.SWITCH('Fiche formation'!$C$18,"DNO","2A","DE AUDIO","3A",
_xlfn.SWITCH('Fiche formation'!$C$15,"DEUST","2A","DSCG","2A","MASTER","2A","BUT","3A","DCG","3A","LG","3A","LP","3A","INGE","3A",""))
)</f>
        <v>LG ECOGESTEM 3A</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140</v>
      </c>
      <c r="H762" t="str">
        <f>_xlfn.TEXTJOIN(" ",TRUE,
'Fiche formation'!$C$18,
_xlfn.SWITCH('Fiche formation'!$C$18,"DNO","2A","DE AUDIO","3A",
_xlfn.SWITCH('Fiche formation'!$C$15,"DEUST","2A","DSCG","2A","MASTER","2A","BUT","3A","DCG","3A","LG","3A","LP","3A","INGE","3A",""))
)</f>
        <v>LG ECOGESTEM 3A</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140</v>
      </c>
      <c r="H763" t="str">
        <f>_xlfn.TEXTJOIN(" ",TRUE,
'Fiche formation'!$C$18,
_xlfn.SWITCH('Fiche formation'!$C$18,"DNO","2A","DE AUDIO","3A",
_xlfn.SWITCH('Fiche formation'!$C$15,"DEUST","2A","DSCG","2A","MASTER","2A","BUT","3A","DCG","3A","LG","3A","LP","3A","INGE","3A",""))
)</f>
        <v>LG ECOGESTEM 3A</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140</v>
      </c>
      <c r="H764" t="str">
        <f>_xlfn.TEXTJOIN(" ",TRUE,
'Fiche formation'!$C$18,
_xlfn.SWITCH('Fiche formation'!$C$18,"DNO","2A","DE AUDIO","3A",
_xlfn.SWITCH('Fiche formation'!$C$15,"DEUST","2A","DSCG","2A","MASTER","2A","BUT","3A","DCG","3A","LG","3A","LP","3A","INGE","3A",""))
)</f>
        <v>LG ECOGESTEM 3A</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140</v>
      </c>
      <c r="H765" t="str">
        <f>_xlfn.TEXTJOIN(" ",TRUE,
'Fiche formation'!$C$18,
_xlfn.SWITCH('Fiche formation'!$C$18,"DNO","2A","DE AUDIO","3A",
_xlfn.SWITCH('Fiche formation'!$C$15,"DEUST","2A","DSCG","2A","MASTER","2A","BUT","3A","DCG","3A","LG","3A","LP","3A","INGE","3A",""))
)</f>
        <v>LG ECOGESTEM 3A</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140</v>
      </c>
      <c r="H766" t="str">
        <f>_xlfn.TEXTJOIN(" ",TRUE,
'Fiche formation'!$C$18,
_xlfn.SWITCH('Fiche formation'!$C$18,"DNO","2A","DE AUDIO","3A",
_xlfn.SWITCH('Fiche formation'!$C$15,"DEUST","2A","DSCG","2A","MASTER","2A","BUT","3A","DCG","3A","LG","3A","LP","3A","INGE","3A",""))
)</f>
        <v>LG ECOGESTEM 3A</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140</v>
      </c>
      <c r="H767" t="str">
        <f>_xlfn.TEXTJOIN(" ",TRUE,
'Fiche formation'!$C$18,
_xlfn.SWITCH('Fiche formation'!$C$18,"DNO","2A","DE AUDIO","3A",
_xlfn.SWITCH('Fiche formation'!$C$15,"DEUST","2A","DSCG","2A","MASTER","2A","BUT","3A","DCG","3A","LG","3A","LP","3A","INGE","3A",""))
)</f>
        <v>LG ECOGESTEM 3A</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140</v>
      </c>
      <c r="H768" t="str">
        <f>_xlfn.TEXTJOIN(" ",TRUE,
'Fiche formation'!$C$18,
_xlfn.SWITCH('Fiche formation'!$C$18,"DNO","2A","DE AUDIO","3A",
_xlfn.SWITCH('Fiche formation'!$C$15,"DEUST","2A","DSCG","2A","MASTER","2A","BUT","3A","DCG","3A","LG","3A","LP","3A","INGE","3A",""))
)</f>
        <v>LG ECOGESTEM 3A</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140</v>
      </c>
      <c r="H769" t="str">
        <f>_xlfn.TEXTJOIN(" ",TRUE,
'Fiche formation'!$C$18,
_xlfn.SWITCH('Fiche formation'!$C$18,"DNO","2A","DE AUDIO","3A",
_xlfn.SWITCH('Fiche formation'!$C$15,"DEUST","2A","DSCG","2A","MASTER","2A","BUT","3A","DCG","3A","LG","3A","LP","3A","INGE","3A",""))
)</f>
        <v>LG ECOGESTEM 3A</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140</v>
      </c>
      <c r="H770" t="str">
        <f>_xlfn.TEXTJOIN(" ",TRUE,
'Fiche formation'!$C$18,
_xlfn.SWITCH('Fiche formation'!$C$18,"DNO","2A","DE AUDIO","3A",
_xlfn.SWITCH('Fiche formation'!$C$15,"DEUST","2A","DSCG","2A","MASTER","2A","BUT","3A","DCG","3A","LG","3A","LP","3A","INGE","3A",""))
)</f>
        <v>LG ECOGESTEM 3A</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140</v>
      </c>
      <c r="H771" t="str">
        <f>_xlfn.TEXTJOIN(" ",TRUE,
'Fiche formation'!$C$18,
_xlfn.SWITCH('Fiche formation'!$C$18,"DNO","2A","DE AUDIO","3A",
_xlfn.SWITCH('Fiche formation'!$C$15,"DEUST","2A","DSCG","2A","MASTER","2A","BUT","3A","DCG","3A","LG","3A","LP","3A","INGE","3A",""))
)</f>
        <v>LG ECOGESTEM 3A</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140</v>
      </c>
      <c r="H772" t="str">
        <f>_xlfn.TEXTJOIN(" ",TRUE,
'Fiche formation'!$C$18,
_xlfn.SWITCH('Fiche formation'!$C$18,"DNO","2A","DE AUDIO","3A",
_xlfn.SWITCH('Fiche formation'!$C$15,"DEUST","2A","DSCG","2A","MASTER","2A","BUT","3A","DCG","3A","LG","3A","LP","3A","INGE","3A",""))
)</f>
        <v>LG ECOGESTEM 3A</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140</v>
      </c>
      <c r="H773" t="str">
        <f>_xlfn.TEXTJOIN(" ",TRUE,
'Fiche formation'!$C$18,
_xlfn.SWITCH('Fiche formation'!$C$18,"DNO","2A","DE AUDIO","3A",
_xlfn.SWITCH('Fiche formation'!$C$15,"DEUST","2A","DSCG","2A","MASTER","2A","BUT","3A","DCG","3A","LG","3A","LP","3A","INGE","3A",""))
)</f>
        <v>LG ECOGESTEM 3A</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140</v>
      </c>
      <c r="H774" t="str">
        <f>_xlfn.TEXTJOIN(" ",TRUE,
'Fiche formation'!$C$18,
_xlfn.SWITCH('Fiche formation'!$C$18,"DNO","2A","DE AUDIO","3A",
_xlfn.SWITCH('Fiche formation'!$C$15,"DEUST","2A","DSCG","2A","MASTER","2A","BUT","3A","DCG","3A","LG","3A","LP","3A","INGE","3A",""))
)</f>
        <v>LG ECOGESTEM 3A</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140</v>
      </c>
      <c r="H775" t="str">
        <f>_xlfn.TEXTJOIN(" ",TRUE,
'Fiche formation'!$C$18,
_xlfn.SWITCH('Fiche formation'!$C$18,"DNO","2A","DE AUDIO","3A",
_xlfn.SWITCH('Fiche formation'!$C$15,"DEUST","2A","DSCG","2A","MASTER","2A","BUT","3A","DCG","3A","LG","3A","LP","3A","INGE","3A",""))
)</f>
        <v>LG ECOGESTEM 3A</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140</v>
      </c>
      <c r="H776" t="str">
        <f>_xlfn.TEXTJOIN(" ",TRUE,
'Fiche formation'!$C$18,
_xlfn.SWITCH('Fiche formation'!$C$18,"DNO","2A","DE AUDIO","3A",
_xlfn.SWITCH('Fiche formation'!$C$15,"DEUST","2A","DSCG","2A","MASTER","2A","BUT","3A","DCG","3A","LG","3A","LP","3A","INGE","3A",""))
)</f>
        <v>LG ECOGESTEM 3A</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140</v>
      </c>
      <c r="H777" t="str">
        <f>_xlfn.TEXTJOIN(" ",TRUE,
'Fiche formation'!$C$18,
_xlfn.SWITCH('Fiche formation'!$C$18,"DNO","2A","DE AUDIO","3A",
_xlfn.SWITCH('Fiche formation'!$C$15,"DEUST","2A","DSCG","2A","MASTER","2A","BUT","3A","DCG","3A","LG","3A","LP","3A","INGE","3A",""))
)</f>
        <v>LG ECOGESTEM 3A</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140</v>
      </c>
      <c r="H778" t="str">
        <f>_xlfn.TEXTJOIN(" ",TRUE,
'Fiche formation'!$C$18,
_xlfn.SWITCH('Fiche formation'!$C$18,"DNO","2A","DE AUDIO","3A",
_xlfn.SWITCH('Fiche formation'!$C$15,"DEUST","2A","DSCG","2A","MASTER","2A","BUT","3A","DCG","3A","LG","3A","LP","3A","INGE","3A",""))
)</f>
        <v>LG ECOGESTEM 3A</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140</v>
      </c>
      <c r="H779" t="str">
        <f>_xlfn.TEXTJOIN(" ",TRUE,
'Fiche formation'!$C$18,
_xlfn.SWITCH('Fiche formation'!$C$18,"DNO","2A","DE AUDIO","3A",
_xlfn.SWITCH('Fiche formation'!$C$15,"DEUST","2A","DSCG","2A","MASTER","2A","BUT","3A","DCG","3A","LG","3A","LP","3A","INGE","3A",""))
)</f>
        <v>LG ECOGESTEM 3A</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140</v>
      </c>
      <c r="H780" t="str">
        <f>_xlfn.TEXTJOIN(" ",TRUE,
'Fiche formation'!$C$18,
_xlfn.SWITCH('Fiche formation'!$C$18,"DNO","2A","DE AUDIO","3A",
_xlfn.SWITCH('Fiche formation'!$C$15,"DEUST","2A","DSCG","2A","MASTER","2A","BUT","3A","DCG","3A","LG","3A","LP","3A","INGE","3A",""))
)</f>
        <v>LG ECOGESTEM 3A</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140</v>
      </c>
      <c r="H781" t="str">
        <f>_xlfn.TEXTJOIN(" ",TRUE,
'Fiche formation'!$C$18,
_xlfn.SWITCH('Fiche formation'!$C$18,"DNO","2A","DE AUDIO","3A",
_xlfn.SWITCH('Fiche formation'!$C$15,"DEUST","2A","DSCG","2A","MASTER","2A","BUT","3A","DCG","3A","LG","3A","LP","3A","INGE","3A",""))
)</f>
        <v>LG ECOGESTEM 3A</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140</v>
      </c>
      <c r="H782" t="str">
        <f>_xlfn.TEXTJOIN(" ",TRUE,
'Fiche formation'!$C$18,
_xlfn.SWITCH('Fiche formation'!$C$18,"DNO","2A","DE AUDIO","3A",
_xlfn.SWITCH('Fiche formation'!$C$15,"DEUST","2A","DSCG","2A","MASTER","2A","BUT","3A","DCG","3A","LG","3A","LP","3A","INGE","3A",""))
)</f>
        <v>LG ECOGESTEM 3A</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140</v>
      </c>
      <c r="H783" t="str">
        <f>_xlfn.TEXTJOIN(" ",TRUE,
'Fiche formation'!$C$18,
_xlfn.SWITCH('Fiche formation'!$C$18,"DNO","2A","DE AUDIO","3A",
_xlfn.SWITCH('Fiche formation'!$C$15,"DEUST","2A","DSCG","2A","MASTER","2A","BUT","3A","DCG","3A","LG","3A","LP","3A","INGE","3A",""))
)</f>
        <v>LG ECOGESTEM 3A</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140</v>
      </c>
      <c r="H784" t="str">
        <f>_xlfn.TEXTJOIN(" ",TRUE,
'Fiche formation'!$C$18,
_xlfn.SWITCH('Fiche formation'!$C$18,"DNO","2A","DE AUDIO","3A",
_xlfn.SWITCH('Fiche formation'!$C$15,"DEUST","2A","DSCG","2A","MASTER","2A","BUT","3A","DCG","3A","LG","3A","LP","3A","INGE","3A",""))
)</f>
        <v>LG ECOGESTEM 3A</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140</v>
      </c>
      <c r="H785" t="str">
        <f>_xlfn.TEXTJOIN(" ",TRUE,
'Fiche formation'!$C$18,
_xlfn.SWITCH('Fiche formation'!$C$18,"DNO","2A","DE AUDIO","3A",
_xlfn.SWITCH('Fiche formation'!$C$15,"DEUST","2A","DSCG","2A","MASTER","2A","BUT","3A","DCG","3A","LG","3A","LP","3A","INGE","3A",""))
)</f>
        <v>LG ECOGESTEM 3A</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140</v>
      </c>
      <c r="H786" t="str">
        <f>_xlfn.TEXTJOIN(" ",TRUE,
'Fiche formation'!$C$18,
_xlfn.SWITCH('Fiche formation'!$C$18,"DNO","2A","DE AUDIO","3A",
_xlfn.SWITCH('Fiche formation'!$C$15,"DEUST","2A","DSCG","2A","MASTER","2A","BUT","3A","DCG","3A","LG","3A","LP","3A","INGE","3A",""))
)</f>
        <v>LG ECOGESTEM 3A</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140</v>
      </c>
      <c r="H787" t="str">
        <f>_xlfn.TEXTJOIN(" ",TRUE,
'Fiche formation'!$C$18,
_xlfn.SWITCH('Fiche formation'!$C$18,"DNO","2A","DE AUDIO","3A",
_xlfn.SWITCH('Fiche formation'!$C$15,"DEUST","2A","DSCG","2A","MASTER","2A","BUT","3A","DCG","3A","LG","3A","LP","3A","INGE","3A",""))
)</f>
        <v>LG ECOGESTEM 3A</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140</v>
      </c>
      <c r="H788" t="str">
        <f>_xlfn.TEXTJOIN(" ",TRUE,
'Fiche formation'!$C$18,
_xlfn.SWITCH('Fiche formation'!$C$18,"DNO","2A","DE AUDIO","3A",
_xlfn.SWITCH('Fiche formation'!$C$15,"DEUST","2A","DSCG","2A","MASTER","2A","BUT","3A","DCG","3A","LG","3A","LP","3A","INGE","3A",""))
)</f>
        <v>LG ECOGESTEM 3A</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140</v>
      </c>
      <c r="H789" t="str">
        <f>_xlfn.TEXTJOIN(" ",TRUE,
'Fiche formation'!$C$18,
_xlfn.SWITCH('Fiche formation'!$C$18,"DNO","2A","DE AUDIO","3A",
_xlfn.SWITCH('Fiche formation'!$C$15,"DEUST","2A","DSCG","2A","MASTER","2A","BUT","3A","DCG","3A","LG","3A","LP","3A","INGE","3A",""))
)</f>
        <v>LG ECOGESTEM 3A</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Entreprise</v>
      </c>
      <c r="E790">
        <f t="shared" si="50"/>
        <v>0</v>
      </c>
      <c r="F790" t="str">
        <f>_xlfn.XLOOKUP('Fiche formation'!$C$8,SitesFormations[Site de formation principal],SitesFormations[Mail pour assiduité],"")</f>
        <v>cfa-ensuplr-upvd-iae-perpignan@umontpellier.fr</v>
      </c>
      <c r="G790" t="s">
        <v>140</v>
      </c>
      <c r="H790" t="str">
        <f>_xlfn.TEXTJOIN(" ",TRUE,
'Fiche formation'!$C$18,
_xlfn.SWITCH('Fiche formation'!$C$18,"DNO","2A","DE AUDIO","3A",
_xlfn.SWITCH('Fiche formation'!$C$15,"DEUST","2A","DSCG","2A","MASTER","2A","BUT","3A","DCG","3A","LG","3A","LP","3A","INGE","3A",""))
)</f>
        <v>LG ECOGESTEM 3A</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Entreprise</v>
      </c>
      <c r="E791">
        <f t="shared" si="50"/>
        <v>0</v>
      </c>
      <c r="F791" t="str">
        <f>_xlfn.XLOOKUP('Fiche formation'!$C$8,SitesFormations[Site de formation principal],SitesFormations[Mail pour assiduité],"")</f>
        <v>cfa-ensuplr-upvd-iae-perpignan@umontpellier.fr</v>
      </c>
      <c r="G791" t="s">
        <v>140</v>
      </c>
      <c r="H791" t="str">
        <f>_xlfn.TEXTJOIN(" ",TRUE,
'Fiche formation'!$C$18,
_xlfn.SWITCH('Fiche formation'!$C$18,"DNO","2A","DE AUDIO","3A",
_xlfn.SWITCH('Fiche formation'!$C$15,"DEUST","2A","DSCG","2A","MASTER","2A","BUT","3A","DCG","3A","LG","3A","LP","3A","INGE","3A",""))
)</f>
        <v>LG ECOGESTEM 3A</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cfa-ensuplr-upvd-iae-perpignan@umontpellier.fr</v>
      </c>
      <c r="G792" t="s">
        <v>140</v>
      </c>
      <c r="H792" t="str">
        <f>_xlfn.TEXTJOIN(" ",TRUE,
'Fiche formation'!$C$18,
_xlfn.SWITCH('Fiche formation'!$C$18,"DNO","2A","DE AUDIO","3A",
_xlfn.SWITCH('Fiche formation'!$C$15,"DEUST","2A","DSCG","2A","MASTER","2A","BUT","3A","DCG","3A","LG","3A","LP","3A","INGE","3A",""))
)</f>
        <v>LG ECOGESTEM 3A</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cfa-ensuplr-upvd-iae-perpignan@umontpellier.fr</v>
      </c>
      <c r="G793" t="s">
        <v>140</v>
      </c>
      <c r="H793" t="str">
        <f>_xlfn.TEXTJOIN(" ",TRUE,
'Fiche formation'!$C$18,
_xlfn.SWITCH('Fiche formation'!$C$18,"DNO","2A","DE AUDIO","3A",
_xlfn.SWITCH('Fiche formation'!$C$15,"DEUST","2A","DSCG","2A","MASTER","2A","BUT","3A","DCG","3A","LG","3A","LP","3A","INGE","3A",""))
)</f>
        <v>LG ECOGESTEM 3A</v>
      </c>
    </row>
    <row r="794" spans="1:8" x14ac:dyDescent="0.25">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cfa-ensuplr-upvd-iae-perpignan@umontpellier.fr</v>
      </c>
      <c r="G794" t="s">
        <v>140</v>
      </c>
      <c r="H794" t="str">
        <f>_xlfn.TEXTJOIN(" ",TRUE,
'Fiche formation'!$C$18,
_xlfn.SWITCH('Fiche formation'!$C$18,"DNO","2A","DE AUDIO","3A",
_xlfn.SWITCH('Fiche formation'!$C$15,"DEUST","2A","DSCG","2A","MASTER","2A","BUT","3A","DCG","3A","LG","3A","LP","3A","INGE","3A",""))
)</f>
        <v>LG ECOGESTEM 3A</v>
      </c>
    </row>
    <row r="795" spans="1:8" x14ac:dyDescent="0.25">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cfa-ensuplr-upvd-iae-perpignan@umontpellier.fr</v>
      </c>
      <c r="G795" t="s">
        <v>140</v>
      </c>
      <c r="H795" t="str">
        <f>_xlfn.TEXTJOIN(" ",TRUE,
'Fiche formation'!$C$18,
_xlfn.SWITCH('Fiche formation'!$C$18,"DNO","2A","DE AUDIO","3A",
_xlfn.SWITCH('Fiche formation'!$C$15,"DEUST","2A","DSCG","2A","MASTER","2A","BUT","3A","DCG","3A","LG","3A","LP","3A","INGE","3A",""))
)</f>
        <v>LG ECOGESTEM 3A</v>
      </c>
    </row>
    <row r="796" spans="1:8" x14ac:dyDescent="0.25">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cfa-ensuplr-upvd-iae-perpignan@umontpellier.fr</v>
      </c>
      <c r="G796" t="s">
        <v>140</v>
      </c>
      <c r="H796" t="str">
        <f>_xlfn.TEXTJOIN(" ",TRUE,
'Fiche formation'!$C$18,
_xlfn.SWITCH('Fiche formation'!$C$18,"DNO","2A","DE AUDIO","3A",
_xlfn.SWITCH('Fiche formation'!$C$15,"DEUST","2A","DSCG","2A","MASTER","2A","BUT","3A","DCG","3A","LG","3A","LP","3A","INGE","3A",""))
)</f>
        <v>LG ECOGESTEM 3A</v>
      </c>
    </row>
    <row r="797" spans="1:8" x14ac:dyDescent="0.25">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cfa-ensuplr-upvd-iae-perpignan@umontpellier.fr</v>
      </c>
      <c r="G797" t="s">
        <v>140</v>
      </c>
      <c r="H797" t="str">
        <f>_xlfn.TEXTJOIN(" ",TRUE,
'Fiche formation'!$C$18,
_xlfn.SWITCH('Fiche formation'!$C$18,"DNO","2A","DE AUDIO","3A",
_xlfn.SWITCH('Fiche formation'!$C$15,"DEUST","2A","DSCG","2A","MASTER","2A","BUT","3A","DCG","3A","LG","3A","LP","3A","INGE","3A",""))
)</f>
        <v>LG ECOGESTEM 3A</v>
      </c>
    </row>
    <row r="798" spans="1:8" x14ac:dyDescent="0.25">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cfa-ensuplr-upvd-iae-perpignan@umontpellier.fr</v>
      </c>
      <c r="G798" t="s">
        <v>140</v>
      </c>
      <c r="H798" t="str">
        <f>_xlfn.TEXTJOIN(" ",TRUE,
'Fiche formation'!$C$18,
_xlfn.SWITCH('Fiche formation'!$C$18,"DNO","2A","DE AUDIO","3A",
_xlfn.SWITCH('Fiche formation'!$C$15,"DEUST","2A","DSCG","2A","MASTER","2A","BUT","3A","DCG","3A","LG","3A","LP","3A","INGE","3A",""))
)</f>
        <v>LG ECOGESTEM 3A</v>
      </c>
    </row>
    <row r="799" spans="1:8" x14ac:dyDescent="0.25">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cfa-ensuplr-upvd-iae-perpignan@umontpellier.fr</v>
      </c>
      <c r="G799" t="s">
        <v>140</v>
      </c>
      <c r="H799" t="str">
        <f>_xlfn.TEXTJOIN(" ",TRUE,
'Fiche formation'!$C$18,
_xlfn.SWITCH('Fiche formation'!$C$18,"DNO","2A","DE AUDIO","3A",
_xlfn.SWITCH('Fiche formation'!$C$15,"DEUST","2A","DSCG","2A","MASTER","2A","BUT","3A","DCG","3A","LG","3A","LP","3A","INGE","3A",""))
)</f>
        <v>LG ECOGESTEM 3A</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140</v>
      </c>
      <c r="H800" t="str">
        <f>_xlfn.TEXTJOIN(" ",TRUE,
'Fiche formation'!$C$18,
_xlfn.SWITCH('Fiche formation'!$C$18,"DNO","2A","DE AUDIO","3A",
_xlfn.SWITCH('Fiche formation'!$C$15,"DEUST","2A","DSCG","2A","MASTER","2A","BUT","3A","DCG","3A","LG","3A","LP","3A","INGE","3A",""))
)</f>
        <v>LG ECOGESTEM 3A</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140</v>
      </c>
      <c r="H801" t="str">
        <f>_xlfn.TEXTJOIN(" ",TRUE,
'Fiche formation'!$C$18,
_xlfn.SWITCH('Fiche formation'!$C$18,"DNO","2A","DE AUDIO","3A",
_xlfn.SWITCH('Fiche formation'!$C$15,"DEUST","2A","DSCG","2A","MASTER","2A","BUT","3A","DCG","3A","LG","3A","LP","3A","INGE","3A",""))
)</f>
        <v>LG ECOGESTEM 3A</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140</v>
      </c>
      <c r="H802" t="str">
        <f>_xlfn.TEXTJOIN(" ",TRUE,
'Fiche formation'!$C$18,
_xlfn.SWITCH('Fiche formation'!$C$18,"DNO","2A","DE AUDIO","3A",
_xlfn.SWITCH('Fiche formation'!$C$15,"DEUST","2A","DSCG","2A","MASTER","2A","BUT","3A","DCG","3A","LG","3A","LP","3A","INGE","3A",""))
)</f>
        <v>LG ECOGESTEM 3A</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140</v>
      </c>
      <c r="H803" t="str">
        <f>_xlfn.TEXTJOIN(" ",TRUE,
'Fiche formation'!$C$18,
_xlfn.SWITCH('Fiche formation'!$C$18,"DNO","2A","DE AUDIO","3A",
_xlfn.SWITCH('Fiche formation'!$C$15,"DEUST","2A","DSCG","2A","MASTER","2A","BUT","3A","DCG","3A","LG","3A","LP","3A","INGE","3A",""))
)</f>
        <v>LG ECOGESTEM 3A</v>
      </c>
    </row>
    <row r="804" spans="1:8" x14ac:dyDescent="0.25">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cfa-ensuplr-upvd-iae-perpignan@umontpellier.fr</v>
      </c>
      <c r="G804" t="s">
        <v>140</v>
      </c>
      <c r="H804" t="str">
        <f>_xlfn.TEXTJOIN(" ",TRUE,
'Fiche formation'!$C$18,
_xlfn.SWITCH('Fiche formation'!$C$18,"DNO","2A","DE AUDIO","3A",
_xlfn.SWITCH('Fiche formation'!$C$15,"DEUST","2A","DSCG","2A","MASTER","2A","BUT","3A","DCG","3A","LG","3A","LP","3A","INGE","3A",""))
)</f>
        <v>LG ECOGESTEM 3A</v>
      </c>
    </row>
    <row r="805" spans="1:8" x14ac:dyDescent="0.25">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cfa-ensuplr-upvd-iae-perpignan@umontpellier.fr</v>
      </c>
      <c r="G805" t="s">
        <v>140</v>
      </c>
      <c r="H805" t="str">
        <f>_xlfn.TEXTJOIN(" ",TRUE,
'Fiche formation'!$C$18,
_xlfn.SWITCH('Fiche formation'!$C$18,"DNO","2A","DE AUDIO","3A",
_xlfn.SWITCH('Fiche formation'!$C$15,"DEUST","2A","DSCG","2A","MASTER","2A","BUT","3A","DCG","3A","LG","3A","LP","3A","INGE","3A",""))
)</f>
        <v>LG ECOGESTEM 3A</v>
      </c>
    </row>
    <row r="806" spans="1:8" x14ac:dyDescent="0.25">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cfa-ensuplr-upvd-iae-perpignan@umontpellier.fr</v>
      </c>
      <c r="G806" t="s">
        <v>140</v>
      </c>
      <c r="H806" t="str">
        <f>_xlfn.TEXTJOIN(" ",TRUE,
'Fiche formation'!$C$18,
_xlfn.SWITCH('Fiche formation'!$C$18,"DNO","2A","DE AUDIO","3A",
_xlfn.SWITCH('Fiche formation'!$C$15,"DEUST","2A","DSCG","2A","MASTER","2A","BUT","3A","DCG","3A","LG","3A","LP","3A","INGE","3A",""))
)</f>
        <v>LG ECOGESTEM 3A</v>
      </c>
    </row>
    <row r="807" spans="1:8" x14ac:dyDescent="0.25">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cfa-ensuplr-upvd-iae-perpignan@umontpellier.fr</v>
      </c>
      <c r="G807" t="s">
        <v>140</v>
      </c>
      <c r="H807" t="str">
        <f>_xlfn.TEXTJOIN(" ",TRUE,
'Fiche formation'!$C$18,
_xlfn.SWITCH('Fiche formation'!$C$18,"DNO","2A","DE AUDIO","3A",
_xlfn.SWITCH('Fiche formation'!$C$15,"DEUST","2A","DSCG","2A","MASTER","2A","BUT","3A","DCG","3A","LG","3A","LP","3A","INGE","3A",""))
)</f>
        <v>LG ECOGESTEM 3A</v>
      </c>
    </row>
    <row r="808" spans="1:8" x14ac:dyDescent="0.25">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cfa-ensuplr-upvd-iae-perpignan@umontpellier.fr</v>
      </c>
      <c r="G808" t="s">
        <v>140</v>
      </c>
      <c r="H808" t="str">
        <f>_xlfn.TEXTJOIN(" ",TRUE,
'Fiche formation'!$C$18,
_xlfn.SWITCH('Fiche formation'!$C$18,"DNO","2A","DE AUDIO","3A",
_xlfn.SWITCH('Fiche formation'!$C$15,"DEUST","2A","DSCG","2A","MASTER","2A","BUT","3A","DCG","3A","LG","3A","LP","3A","INGE","3A",""))
)</f>
        <v>LG ECOGESTEM 3A</v>
      </c>
    </row>
    <row r="809" spans="1:8" x14ac:dyDescent="0.25">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cfa-ensuplr-upvd-iae-perpignan@umontpellier.fr</v>
      </c>
      <c r="G809" t="s">
        <v>140</v>
      </c>
      <c r="H809" t="str">
        <f>_xlfn.TEXTJOIN(" ",TRUE,
'Fiche formation'!$C$18,
_xlfn.SWITCH('Fiche formation'!$C$18,"DNO","2A","DE AUDIO","3A",
_xlfn.SWITCH('Fiche formation'!$C$15,"DEUST","2A","DSCG","2A","MASTER","2A","BUT","3A","DCG","3A","LG","3A","LP","3A","INGE","3A",""))
)</f>
        <v>LG ECOGESTEM 3A</v>
      </c>
    </row>
    <row r="810" spans="1:8" x14ac:dyDescent="0.25">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cfa-ensuplr-upvd-iae-perpignan@umontpellier.fr</v>
      </c>
      <c r="G810" t="s">
        <v>140</v>
      </c>
      <c r="H810" t="str">
        <f>_xlfn.TEXTJOIN(" ",TRUE,
'Fiche formation'!$C$18,
_xlfn.SWITCH('Fiche formation'!$C$18,"DNO","2A","DE AUDIO","3A",
_xlfn.SWITCH('Fiche formation'!$C$15,"DEUST","2A","DSCG","2A","MASTER","2A","BUT","3A","DCG","3A","LG","3A","LP","3A","INGE","3A",""))
)</f>
        <v>LG ECOGESTEM 3A</v>
      </c>
    </row>
    <row r="811" spans="1:8" x14ac:dyDescent="0.25">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cfa-ensuplr-upvd-iae-perpignan@umontpellier.fr</v>
      </c>
      <c r="G811" t="s">
        <v>140</v>
      </c>
      <c r="H811" t="str">
        <f>_xlfn.TEXTJOIN(" ",TRUE,
'Fiche formation'!$C$18,
_xlfn.SWITCH('Fiche formation'!$C$18,"DNO","2A","DE AUDIO","3A",
_xlfn.SWITCH('Fiche formation'!$C$15,"DEUST","2A","DSCG","2A","MASTER","2A","BUT","3A","DCG","3A","LG","3A","LP","3A","INGE","3A",""))
)</f>
        <v>LG ECOGESTEM 3A</v>
      </c>
    </row>
    <row r="812" spans="1:8" x14ac:dyDescent="0.25">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cfa-ensuplr-upvd-iae-perpignan@umontpellier.fr</v>
      </c>
      <c r="G812" t="s">
        <v>140</v>
      </c>
      <c r="H812" t="str">
        <f>_xlfn.TEXTJOIN(" ",TRUE,
'Fiche formation'!$C$18,
_xlfn.SWITCH('Fiche formation'!$C$18,"DNO","2A","DE AUDIO","3A",
_xlfn.SWITCH('Fiche formation'!$C$15,"DEUST","2A","DSCG","2A","MASTER","2A","BUT","3A","DCG","3A","LG","3A","LP","3A","INGE","3A",""))
)</f>
        <v>LG ECOGESTEM 3A</v>
      </c>
    </row>
    <row r="813" spans="1:8" x14ac:dyDescent="0.25">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cfa-ensuplr-upvd-iae-perpignan@umontpellier.fr</v>
      </c>
      <c r="G813" t="s">
        <v>140</v>
      </c>
      <c r="H813" t="str">
        <f>_xlfn.TEXTJOIN(" ",TRUE,
'Fiche formation'!$C$18,
_xlfn.SWITCH('Fiche formation'!$C$18,"DNO","2A","DE AUDIO","3A",
_xlfn.SWITCH('Fiche formation'!$C$15,"DEUST","2A","DSCG","2A","MASTER","2A","BUT","3A","DCG","3A","LG","3A","LP","3A","INGE","3A",""))
)</f>
        <v>LG ECOGESTEM 3A</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140</v>
      </c>
      <c r="H814" t="str">
        <f>_xlfn.TEXTJOIN(" ",TRUE,
'Fiche formation'!$C$18,
_xlfn.SWITCH('Fiche formation'!$C$18,"DNO","2A","DE AUDIO","3A",
_xlfn.SWITCH('Fiche formation'!$C$15,"DEUST","2A","DSCG","2A","MASTER","2A","BUT","3A","DCG","3A","LG","3A","LP","3A","INGE","3A",""))
)</f>
        <v>LG ECOGESTEM 3A</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140</v>
      </c>
      <c r="H815" t="str">
        <f>_xlfn.TEXTJOIN(" ",TRUE,
'Fiche formation'!$C$18,
_xlfn.SWITCH('Fiche formation'!$C$18,"DNO","2A","DE AUDIO","3A",
_xlfn.SWITCH('Fiche formation'!$C$15,"DEUST","2A","DSCG","2A","MASTER","2A","BUT","3A","DCG","3A","LG","3A","LP","3A","INGE","3A",""))
)</f>
        <v>LG ECOGESTEM 3A</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140</v>
      </c>
      <c r="H816" t="str">
        <f>_xlfn.TEXTJOIN(" ",TRUE,
'Fiche formation'!$C$18,
_xlfn.SWITCH('Fiche formation'!$C$18,"DNO","2A","DE AUDIO","3A",
_xlfn.SWITCH('Fiche formation'!$C$15,"DEUST","2A","DSCG","2A","MASTER","2A","BUT","3A","DCG","3A","LG","3A","LP","3A","INGE","3A",""))
)</f>
        <v>LG ECOGESTEM 3A</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140</v>
      </c>
      <c r="H817" t="str">
        <f>_xlfn.TEXTJOIN(" ",TRUE,
'Fiche formation'!$C$18,
_xlfn.SWITCH('Fiche formation'!$C$18,"DNO","2A","DE AUDIO","3A",
_xlfn.SWITCH('Fiche formation'!$C$15,"DEUST","2A","DSCG","2A","MASTER","2A","BUT","3A","DCG","3A","LG","3A","LP","3A","INGE","3A",""))
)</f>
        <v>LG ECOGESTEM 3A</v>
      </c>
    </row>
    <row r="818" spans="1:8" x14ac:dyDescent="0.25">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cfa-ensuplr-upvd-iae-perpignan@umontpellier.fr</v>
      </c>
      <c r="G818" t="s">
        <v>140</v>
      </c>
      <c r="H818" t="str">
        <f>_xlfn.TEXTJOIN(" ",TRUE,
'Fiche formation'!$C$18,
_xlfn.SWITCH('Fiche formation'!$C$18,"DNO","2A","DE AUDIO","3A",
_xlfn.SWITCH('Fiche formation'!$C$15,"DEUST","2A","DSCG","2A","MASTER","2A","BUT","3A","DCG","3A","LG","3A","LP","3A","INGE","3A",""))
)</f>
        <v>LG ECOGESTEM 3A</v>
      </c>
    </row>
    <row r="819" spans="1:8" x14ac:dyDescent="0.25">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cfa-ensuplr-upvd-iae-perpignan@umontpellier.fr</v>
      </c>
      <c r="G819" t="s">
        <v>140</v>
      </c>
      <c r="H819" t="str">
        <f>_xlfn.TEXTJOIN(" ",TRUE,
'Fiche formation'!$C$18,
_xlfn.SWITCH('Fiche formation'!$C$18,"DNO","2A","DE AUDIO","3A",
_xlfn.SWITCH('Fiche formation'!$C$15,"DEUST","2A","DSCG","2A","MASTER","2A","BUT","3A","DCG","3A","LG","3A","LP","3A","INGE","3A",""))
)</f>
        <v>LG ECOGESTEM 3A</v>
      </c>
    </row>
    <row r="820" spans="1:8" x14ac:dyDescent="0.25">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cfa-ensuplr-upvd-iae-perpignan@umontpellier.fr</v>
      </c>
      <c r="G820" t="s">
        <v>140</v>
      </c>
      <c r="H820" t="str">
        <f>_xlfn.TEXTJOIN(" ",TRUE,
'Fiche formation'!$C$18,
_xlfn.SWITCH('Fiche formation'!$C$18,"DNO","2A","DE AUDIO","3A",
_xlfn.SWITCH('Fiche formation'!$C$15,"DEUST","2A","DSCG","2A","MASTER","2A","BUT","3A","DCG","3A","LG","3A","LP","3A","INGE","3A",""))
)</f>
        <v>LG ECOGESTEM 3A</v>
      </c>
    </row>
    <row r="821" spans="1:8" x14ac:dyDescent="0.25">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cfa-ensuplr-upvd-iae-perpignan@umontpellier.fr</v>
      </c>
      <c r="G821" t="s">
        <v>140</v>
      </c>
      <c r="H821" t="str">
        <f>_xlfn.TEXTJOIN(" ",TRUE,
'Fiche formation'!$C$18,
_xlfn.SWITCH('Fiche formation'!$C$18,"DNO","2A","DE AUDIO","3A",
_xlfn.SWITCH('Fiche formation'!$C$15,"DEUST","2A","DSCG","2A","MASTER","2A","BUT","3A","DCG","3A","LG","3A","LP","3A","INGE","3A",""))
)</f>
        <v>LG ECOGESTEM 3A</v>
      </c>
    </row>
    <row r="822" spans="1:8" x14ac:dyDescent="0.25">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cfa-ensuplr-upvd-iae-perpignan@umontpellier.fr</v>
      </c>
      <c r="G822" t="s">
        <v>140</v>
      </c>
      <c r="H822" t="str">
        <f>_xlfn.TEXTJOIN(" ",TRUE,
'Fiche formation'!$C$18,
_xlfn.SWITCH('Fiche formation'!$C$18,"DNO","2A","DE AUDIO","3A",
_xlfn.SWITCH('Fiche formation'!$C$15,"DEUST","2A","DSCG","2A","MASTER","2A","BUT","3A","DCG","3A","LG","3A","LP","3A","INGE","3A",""))
)</f>
        <v>LG ECOGESTEM 3A</v>
      </c>
    </row>
    <row r="823" spans="1:8" x14ac:dyDescent="0.25">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cfa-ensuplr-upvd-iae-perpignan@umontpellier.fr</v>
      </c>
      <c r="G823" t="s">
        <v>140</v>
      </c>
      <c r="H823" t="str">
        <f>_xlfn.TEXTJOIN(" ",TRUE,
'Fiche formation'!$C$18,
_xlfn.SWITCH('Fiche formation'!$C$18,"DNO","2A","DE AUDIO","3A",
_xlfn.SWITCH('Fiche formation'!$C$15,"DEUST","2A","DSCG","2A","MASTER","2A","BUT","3A","DCG","3A","LG","3A","LP","3A","INGE","3A",""))
)</f>
        <v>LG ECOGESTEM 3A</v>
      </c>
    </row>
    <row r="824" spans="1:8" x14ac:dyDescent="0.25">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cfa-ensuplr-upvd-iae-perpignan@umontpellier.fr</v>
      </c>
      <c r="G824" t="s">
        <v>140</v>
      </c>
      <c r="H824" t="str">
        <f>_xlfn.TEXTJOIN(" ",TRUE,
'Fiche formation'!$C$18,
_xlfn.SWITCH('Fiche formation'!$C$18,"DNO","2A","DE AUDIO","3A",
_xlfn.SWITCH('Fiche formation'!$C$15,"DEUST","2A","DSCG","2A","MASTER","2A","BUT","3A","DCG","3A","LG","3A","LP","3A","INGE","3A",""))
)</f>
        <v>LG ECOGESTEM 3A</v>
      </c>
    </row>
    <row r="825" spans="1:8" x14ac:dyDescent="0.25">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cfa-ensuplr-upvd-iae-perpignan@umontpellier.fr</v>
      </c>
      <c r="G825" t="s">
        <v>140</v>
      </c>
      <c r="H825" t="str">
        <f>_xlfn.TEXTJOIN(" ",TRUE,
'Fiche formation'!$C$18,
_xlfn.SWITCH('Fiche formation'!$C$18,"DNO","2A","DE AUDIO","3A",
_xlfn.SWITCH('Fiche formation'!$C$15,"DEUST","2A","DSCG","2A","MASTER","2A","BUT","3A","DCG","3A","LG","3A","LP","3A","INGE","3A",""))
)</f>
        <v>LG ECOGESTEM 3A</v>
      </c>
    </row>
    <row r="826" spans="1:8" x14ac:dyDescent="0.25">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cfa-ensuplr-upvd-iae-perpignan@umontpellier.fr</v>
      </c>
      <c r="G826" t="s">
        <v>140</v>
      </c>
      <c r="H826" t="str">
        <f>_xlfn.TEXTJOIN(" ",TRUE,
'Fiche formation'!$C$18,
_xlfn.SWITCH('Fiche formation'!$C$18,"DNO","2A","DE AUDIO","3A",
_xlfn.SWITCH('Fiche formation'!$C$15,"DEUST","2A","DSCG","2A","MASTER","2A","BUT","3A","DCG","3A","LG","3A","LP","3A","INGE","3A",""))
)</f>
        <v>LG ECOGESTEM 3A</v>
      </c>
    </row>
    <row r="827" spans="1:8" x14ac:dyDescent="0.25">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cfa-ensuplr-upvd-iae-perpignan@umontpellier.fr</v>
      </c>
      <c r="G827" t="s">
        <v>140</v>
      </c>
      <c r="H827" t="str">
        <f>_xlfn.TEXTJOIN(" ",TRUE,
'Fiche formation'!$C$18,
_xlfn.SWITCH('Fiche formation'!$C$18,"DNO","2A","DE AUDIO","3A",
_xlfn.SWITCH('Fiche formation'!$C$15,"DEUST","2A","DSCG","2A","MASTER","2A","BUT","3A","DCG","3A","LG","3A","LP","3A","INGE","3A",""))
)</f>
        <v>LG ECOGESTEM 3A</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140</v>
      </c>
      <c r="H828" t="str">
        <f>_xlfn.TEXTJOIN(" ",TRUE,
'Fiche formation'!$C$18,
_xlfn.SWITCH('Fiche formation'!$C$18,"DNO","2A","DE AUDIO","3A",
_xlfn.SWITCH('Fiche formation'!$C$15,"DEUST","2A","DSCG","2A","MASTER","2A","BUT","3A","DCG","3A","LG","3A","LP","3A","INGE","3A",""))
)</f>
        <v>LG ECOGESTEM 3A</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140</v>
      </c>
      <c r="H829" t="str">
        <f>_xlfn.TEXTJOIN(" ",TRUE,
'Fiche formation'!$C$18,
_xlfn.SWITCH('Fiche formation'!$C$18,"DNO","2A","DE AUDIO","3A",
_xlfn.SWITCH('Fiche formation'!$C$15,"DEUST","2A","DSCG","2A","MASTER","2A","BUT","3A","DCG","3A","LG","3A","LP","3A","INGE","3A",""))
)</f>
        <v>LG ECOGESTEM 3A</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140</v>
      </c>
      <c r="H830" t="str">
        <f>_xlfn.TEXTJOIN(" ",TRUE,
'Fiche formation'!$C$18,
_xlfn.SWITCH('Fiche formation'!$C$18,"DNO","2A","DE AUDIO","3A",
_xlfn.SWITCH('Fiche formation'!$C$15,"DEUST","2A","DSCG","2A","MASTER","2A","BUT","3A","DCG","3A","LG","3A","LP","3A","INGE","3A",""))
)</f>
        <v>LG ECOGESTEM 3A</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140</v>
      </c>
      <c r="H831" t="str">
        <f>_xlfn.TEXTJOIN(" ",TRUE,
'Fiche formation'!$C$18,
_xlfn.SWITCH('Fiche formation'!$C$18,"DNO","2A","DE AUDIO","3A",
_xlfn.SWITCH('Fiche formation'!$C$15,"DEUST","2A","DSCG","2A","MASTER","2A","BUT","3A","DCG","3A","LG","3A","LP","3A","INGE","3A",""))
)</f>
        <v>LG ECOGESTEM 3A</v>
      </c>
    </row>
    <row r="832" spans="1:8" x14ac:dyDescent="0.25">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cfa-ensuplr-upvd-iae-perpignan@umontpellier.fr</v>
      </c>
      <c r="G832" t="s">
        <v>140</v>
      </c>
      <c r="H832" t="str">
        <f>_xlfn.TEXTJOIN(" ",TRUE,
'Fiche formation'!$C$18,
_xlfn.SWITCH('Fiche formation'!$C$18,"DNO","2A","DE AUDIO","3A",
_xlfn.SWITCH('Fiche formation'!$C$15,"DEUST","2A","DSCG","2A","MASTER","2A","BUT","3A","DCG","3A","LG","3A","LP","3A","INGE","3A",""))
)</f>
        <v>LG ECOGESTEM 3A</v>
      </c>
    </row>
    <row r="833" spans="1:8" x14ac:dyDescent="0.25">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cfa-ensuplr-upvd-iae-perpignan@umontpellier.fr</v>
      </c>
      <c r="G833" t="s">
        <v>140</v>
      </c>
      <c r="H833" t="str">
        <f>_xlfn.TEXTJOIN(" ",TRUE,
'Fiche formation'!$C$18,
_xlfn.SWITCH('Fiche formation'!$C$18,"DNO","2A","DE AUDIO","3A",
_xlfn.SWITCH('Fiche formation'!$C$15,"DEUST","2A","DSCG","2A","MASTER","2A","BUT","3A","DCG","3A","LG","3A","LP","3A","INGE","3A",""))
)</f>
        <v>LG ECOGESTEM 3A</v>
      </c>
    </row>
    <row r="834" spans="1:8" x14ac:dyDescent="0.25">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cfa-ensuplr-upvd-iae-perpignan@umontpellier.fr</v>
      </c>
      <c r="G834" t="s">
        <v>140</v>
      </c>
      <c r="H834" t="str">
        <f>_xlfn.TEXTJOIN(" ",TRUE,
'Fiche formation'!$C$18,
_xlfn.SWITCH('Fiche formation'!$C$18,"DNO","2A","DE AUDIO","3A",
_xlfn.SWITCH('Fiche formation'!$C$15,"DEUST","2A","DSCG","2A","MASTER","2A","BUT","3A","DCG","3A","LG","3A","LP","3A","INGE","3A",""))
)</f>
        <v>LG ECOGESTEM 3A</v>
      </c>
    </row>
    <row r="835" spans="1:8" x14ac:dyDescent="0.25">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cfa-ensuplr-upvd-iae-perpignan@umontpellier.fr</v>
      </c>
      <c r="G835" t="s">
        <v>140</v>
      </c>
      <c r="H835" t="str">
        <f>_xlfn.TEXTJOIN(" ",TRUE,
'Fiche formation'!$C$18,
_xlfn.SWITCH('Fiche formation'!$C$18,"DNO","2A","DE AUDIO","3A",
_xlfn.SWITCH('Fiche formation'!$C$15,"DEUST","2A","DSCG","2A","MASTER","2A","BUT","3A","DCG","3A","LG","3A","LP","3A","INGE","3A",""))
)</f>
        <v>LG ECOGESTEM 3A</v>
      </c>
    </row>
    <row r="836" spans="1:8" x14ac:dyDescent="0.25">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cfa-ensuplr-upvd-iae-perpignan@umontpellier.fr</v>
      </c>
      <c r="G836" t="s">
        <v>140</v>
      </c>
      <c r="H836" t="str">
        <f>_xlfn.TEXTJOIN(" ",TRUE,
'Fiche formation'!$C$18,
_xlfn.SWITCH('Fiche formation'!$C$18,"DNO","2A","DE AUDIO","3A",
_xlfn.SWITCH('Fiche formation'!$C$15,"DEUST","2A","DSCG","2A","MASTER","2A","BUT","3A","DCG","3A","LG","3A","LP","3A","INGE","3A",""))
)</f>
        <v>LG ECOGESTEM 3A</v>
      </c>
    </row>
    <row r="837" spans="1:8" x14ac:dyDescent="0.25">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cfa-ensuplr-upvd-iae-perpignan@umontpellier.fr</v>
      </c>
      <c r="G837" t="s">
        <v>140</v>
      </c>
      <c r="H837" t="str">
        <f>_xlfn.TEXTJOIN(" ",TRUE,
'Fiche formation'!$C$18,
_xlfn.SWITCH('Fiche formation'!$C$18,"DNO","2A","DE AUDIO","3A",
_xlfn.SWITCH('Fiche formation'!$C$15,"DEUST","2A","DSCG","2A","MASTER","2A","BUT","3A","DCG","3A","LG","3A","LP","3A","INGE","3A",""))
)</f>
        <v>LG ECOGESTEM 3A</v>
      </c>
    </row>
    <row r="838" spans="1:8" x14ac:dyDescent="0.25">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cfa-ensuplr-upvd-iae-perpignan@umontpellier.fr</v>
      </c>
      <c r="G838" t="s">
        <v>140</v>
      </c>
      <c r="H838" t="str">
        <f>_xlfn.TEXTJOIN(" ",TRUE,
'Fiche formation'!$C$18,
_xlfn.SWITCH('Fiche formation'!$C$18,"DNO","2A","DE AUDIO","3A",
_xlfn.SWITCH('Fiche formation'!$C$15,"DEUST","2A","DSCG","2A","MASTER","2A","BUT","3A","DCG","3A","LG","3A","LP","3A","INGE","3A",""))
)</f>
        <v>LG ECOGESTEM 3A</v>
      </c>
    </row>
    <row r="839" spans="1:8" x14ac:dyDescent="0.25">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cfa-ensuplr-upvd-iae-perpignan@umontpellier.fr</v>
      </c>
      <c r="G839" t="s">
        <v>140</v>
      </c>
      <c r="H839" t="str">
        <f>_xlfn.TEXTJOIN(" ",TRUE,
'Fiche formation'!$C$18,
_xlfn.SWITCH('Fiche formation'!$C$18,"DNO","2A","DE AUDIO","3A",
_xlfn.SWITCH('Fiche formation'!$C$15,"DEUST","2A","DSCG","2A","MASTER","2A","BUT","3A","DCG","3A","LG","3A","LP","3A","INGE","3A",""))
)</f>
        <v>LG ECOGESTEM 3A</v>
      </c>
    </row>
    <row r="840" spans="1:8" x14ac:dyDescent="0.25">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cfa-ensuplr-upvd-iae-perpignan@umontpellier.fr</v>
      </c>
      <c r="G840" t="s">
        <v>140</v>
      </c>
      <c r="H840" t="str">
        <f>_xlfn.TEXTJOIN(" ",TRUE,
'Fiche formation'!$C$18,
_xlfn.SWITCH('Fiche formation'!$C$18,"DNO","2A","DE AUDIO","3A",
_xlfn.SWITCH('Fiche formation'!$C$15,"DEUST","2A","DSCG","2A","MASTER","2A","BUT","3A","DCG","3A","LG","3A","LP","3A","INGE","3A",""))
)</f>
        <v>LG ECOGESTEM 3A</v>
      </c>
    </row>
    <row r="841" spans="1:8" x14ac:dyDescent="0.25">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cfa-ensuplr-upvd-iae-perpignan@umontpellier.fr</v>
      </c>
      <c r="G841" t="s">
        <v>140</v>
      </c>
      <c r="H841" t="str">
        <f>_xlfn.TEXTJOIN(" ",TRUE,
'Fiche formation'!$C$18,
_xlfn.SWITCH('Fiche formation'!$C$18,"DNO","2A","DE AUDIO","3A",
_xlfn.SWITCH('Fiche formation'!$C$15,"DEUST","2A","DSCG","2A","MASTER","2A","BUT","3A","DCG","3A","LG","3A","LP","3A","INGE","3A",""))
)</f>
        <v>LG ECOGESTEM 3A</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140</v>
      </c>
      <c r="H842" t="str">
        <f>_xlfn.TEXTJOIN(" ",TRUE,
'Fiche formation'!$C$18,
_xlfn.SWITCH('Fiche formation'!$C$18,"DNO","2A","DE AUDIO","3A",
_xlfn.SWITCH('Fiche formation'!$C$15,"DEUST","2A","DSCG","2A","MASTER","2A","BUT","3A","DCG","3A","LG","3A","LP","3A","INGE","3A",""))
)</f>
        <v>LG ECOGESTEM 3A</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140</v>
      </c>
      <c r="H843" t="str">
        <f>_xlfn.TEXTJOIN(" ",TRUE,
'Fiche formation'!$C$18,
_xlfn.SWITCH('Fiche formation'!$C$18,"DNO","2A","DE AUDIO","3A",
_xlfn.SWITCH('Fiche formation'!$C$15,"DEUST","2A","DSCG","2A","MASTER","2A","BUT","3A","DCG","3A","LG","3A","LP","3A","INGE","3A",""))
)</f>
        <v>LG ECOGESTEM 3A</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140</v>
      </c>
      <c r="H844" t="str">
        <f>_xlfn.TEXTJOIN(" ",TRUE,
'Fiche formation'!$C$18,
_xlfn.SWITCH('Fiche formation'!$C$18,"DNO","2A","DE AUDIO","3A",
_xlfn.SWITCH('Fiche formation'!$C$15,"DEUST","2A","DSCG","2A","MASTER","2A","BUT","3A","DCG","3A","LG","3A","LP","3A","INGE","3A",""))
)</f>
        <v>LG ECOGESTEM 3A</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140</v>
      </c>
      <c r="H845" t="str">
        <f>_xlfn.TEXTJOIN(" ",TRUE,
'Fiche formation'!$C$18,
_xlfn.SWITCH('Fiche formation'!$C$18,"DNO","2A","DE AUDIO","3A",
_xlfn.SWITCH('Fiche formation'!$C$15,"DEUST","2A","DSCG","2A","MASTER","2A","BUT","3A","DCG","3A","LG","3A","LP","3A","INGE","3A",""))
)</f>
        <v>LG ECOGESTEM 3A</v>
      </c>
    </row>
    <row r="846" spans="1:8" x14ac:dyDescent="0.25">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cfa-ensuplr-upvd-iae-perpignan@umontpellier.fr</v>
      </c>
      <c r="G846" t="s">
        <v>140</v>
      </c>
      <c r="H846" t="str">
        <f>_xlfn.TEXTJOIN(" ",TRUE,
'Fiche formation'!$C$18,
_xlfn.SWITCH('Fiche formation'!$C$18,"DNO","2A","DE AUDIO","3A",
_xlfn.SWITCH('Fiche formation'!$C$15,"DEUST","2A","DSCG","2A","MASTER","2A","BUT","3A","DCG","3A","LG","3A","LP","3A","INGE","3A",""))
)</f>
        <v>LG ECOGESTEM 3A</v>
      </c>
    </row>
    <row r="847" spans="1:8" x14ac:dyDescent="0.25">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cfa-ensuplr-upvd-iae-perpignan@umontpellier.fr</v>
      </c>
      <c r="G847" t="s">
        <v>140</v>
      </c>
      <c r="H847" t="str">
        <f>_xlfn.TEXTJOIN(" ",TRUE,
'Fiche formation'!$C$18,
_xlfn.SWITCH('Fiche formation'!$C$18,"DNO","2A","DE AUDIO","3A",
_xlfn.SWITCH('Fiche formation'!$C$15,"DEUST","2A","DSCG","2A","MASTER","2A","BUT","3A","DCG","3A","LG","3A","LP","3A","INGE","3A",""))
)</f>
        <v>LG ECOGESTEM 3A</v>
      </c>
    </row>
    <row r="848" spans="1:8" x14ac:dyDescent="0.25">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cfa-ensuplr-upvd-iae-perpignan@umontpellier.fr</v>
      </c>
      <c r="G848" t="s">
        <v>140</v>
      </c>
      <c r="H848" t="str">
        <f>_xlfn.TEXTJOIN(" ",TRUE,
'Fiche formation'!$C$18,
_xlfn.SWITCH('Fiche formation'!$C$18,"DNO","2A","DE AUDIO","3A",
_xlfn.SWITCH('Fiche formation'!$C$15,"DEUST","2A","DSCG","2A","MASTER","2A","BUT","3A","DCG","3A","LG","3A","LP","3A","INGE","3A",""))
)</f>
        <v>LG ECOGESTEM 3A</v>
      </c>
    </row>
    <row r="849" spans="1:8" x14ac:dyDescent="0.25">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cfa-ensuplr-upvd-iae-perpignan@umontpellier.fr</v>
      </c>
      <c r="G849" t="s">
        <v>140</v>
      </c>
      <c r="H849" t="str">
        <f>_xlfn.TEXTJOIN(" ",TRUE,
'Fiche formation'!$C$18,
_xlfn.SWITCH('Fiche formation'!$C$18,"DNO","2A","DE AUDIO","3A",
_xlfn.SWITCH('Fiche formation'!$C$15,"DEUST","2A","DSCG","2A","MASTER","2A","BUT","3A","DCG","3A","LG","3A","LP","3A","INGE","3A",""))
)</f>
        <v>LG ECOGESTEM 3A</v>
      </c>
    </row>
    <row r="850" spans="1:8" x14ac:dyDescent="0.25">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cfa-ensuplr-upvd-iae-perpignan@umontpellier.fr</v>
      </c>
      <c r="G850" t="s">
        <v>140</v>
      </c>
      <c r="H850" t="str">
        <f>_xlfn.TEXTJOIN(" ",TRUE,
'Fiche formation'!$C$18,
_xlfn.SWITCH('Fiche formation'!$C$18,"DNO","2A","DE AUDIO","3A",
_xlfn.SWITCH('Fiche formation'!$C$15,"DEUST","2A","DSCG","2A","MASTER","2A","BUT","3A","DCG","3A","LG","3A","LP","3A","INGE","3A",""))
)</f>
        <v>LG ECOGESTEM 3A</v>
      </c>
    </row>
    <row r="851" spans="1:8" x14ac:dyDescent="0.25">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cfa-ensuplr-upvd-iae-perpignan@umontpellier.fr</v>
      </c>
      <c r="G851" t="s">
        <v>140</v>
      </c>
      <c r="H851" t="str">
        <f>_xlfn.TEXTJOIN(" ",TRUE,
'Fiche formation'!$C$18,
_xlfn.SWITCH('Fiche formation'!$C$18,"DNO","2A","DE AUDIO","3A",
_xlfn.SWITCH('Fiche formation'!$C$15,"DEUST","2A","DSCG","2A","MASTER","2A","BUT","3A","DCG","3A","LG","3A","LP","3A","INGE","3A",""))
)</f>
        <v>LG ECOGESTEM 3A</v>
      </c>
    </row>
    <row r="852" spans="1:8" x14ac:dyDescent="0.25">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cfa-ensuplr-upvd-iae-perpignan@umontpellier.fr</v>
      </c>
      <c r="G852" t="s">
        <v>140</v>
      </c>
      <c r="H852" t="str">
        <f>_xlfn.TEXTJOIN(" ",TRUE,
'Fiche formation'!$C$18,
_xlfn.SWITCH('Fiche formation'!$C$18,"DNO","2A","DE AUDIO","3A",
_xlfn.SWITCH('Fiche formation'!$C$15,"DEUST","2A","DSCG","2A","MASTER","2A","BUT","3A","DCG","3A","LG","3A","LP","3A","INGE","3A",""))
)</f>
        <v>LG ECOGESTEM 3A</v>
      </c>
    </row>
    <row r="853" spans="1:8" x14ac:dyDescent="0.25">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cfa-ensuplr-upvd-iae-perpignan@umontpellier.fr</v>
      </c>
      <c r="G853" t="s">
        <v>140</v>
      </c>
      <c r="H853" t="str">
        <f>_xlfn.TEXTJOIN(" ",TRUE,
'Fiche formation'!$C$18,
_xlfn.SWITCH('Fiche formation'!$C$18,"DNO","2A","DE AUDIO","3A",
_xlfn.SWITCH('Fiche formation'!$C$15,"DEUST","2A","DSCG","2A","MASTER","2A","BUT","3A","DCG","3A","LG","3A","LP","3A","INGE","3A",""))
)</f>
        <v>LG ECOGESTEM 3A</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cfa-ensuplr-upvd-iae-perpignan@umontpellier.fr</v>
      </c>
      <c r="G854" t="s">
        <v>140</v>
      </c>
      <c r="H854" t="str">
        <f>_xlfn.TEXTJOIN(" ",TRUE,
'Fiche formation'!$C$18,
_xlfn.SWITCH('Fiche formation'!$C$18,"DNO","2A","DE AUDIO","3A",
_xlfn.SWITCH('Fiche formation'!$C$15,"DEUST","2A","DSCG","2A","MASTER","2A","BUT","3A","DCG","3A","LG","3A","LP","3A","INGE","3A",""))
)</f>
        <v>LG ECOGESTEM 3A</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cfa-ensuplr-upvd-iae-perpignan@umontpellier.fr</v>
      </c>
      <c r="G855" t="s">
        <v>140</v>
      </c>
      <c r="H855" t="str">
        <f>_xlfn.TEXTJOIN(" ",TRUE,
'Fiche formation'!$C$18,
_xlfn.SWITCH('Fiche formation'!$C$18,"DNO","2A","DE AUDIO","3A",
_xlfn.SWITCH('Fiche formation'!$C$15,"DEUST","2A","DSCG","2A","MASTER","2A","BUT","3A","DCG","3A","LG","3A","LP","3A","INGE","3A",""))
)</f>
        <v>LG ECOGESTEM 3A</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cfa-ensuplr-upvd-iae-perpignan@umontpellier.fr</v>
      </c>
      <c r="G856" t="s">
        <v>140</v>
      </c>
      <c r="H856" t="str">
        <f>_xlfn.TEXTJOIN(" ",TRUE,
'Fiche formation'!$C$18,
_xlfn.SWITCH('Fiche formation'!$C$18,"DNO","2A","DE AUDIO","3A",
_xlfn.SWITCH('Fiche formation'!$C$15,"DEUST","2A","DSCG","2A","MASTER","2A","BUT","3A","DCG","3A","LG","3A","LP","3A","INGE","3A",""))
)</f>
        <v>LG ECOGESTEM 3A</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cfa-ensuplr-upvd-iae-perpignan@umontpellier.fr</v>
      </c>
      <c r="G857" t="s">
        <v>140</v>
      </c>
      <c r="H857" t="str">
        <f>_xlfn.TEXTJOIN(" ",TRUE,
'Fiche formation'!$C$18,
_xlfn.SWITCH('Fiche formation'!$C$18,"DNO","2A","DE AUDIO","3A",
_xlfn.SWITCH('Fiche formation'!$C$15,"DEUST","2A","DSCG","2A","MASTER","2A","BUT","3A","DCG","3A","LG","3A","LP","3A","INGE","3A",""))
)</f>
        <v>LG ECOGESTEM 3A</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cfa-ensuplr-upvd-iae-perpignan@umontpellier.fr</v>
      </c>
      <c r="G858" t="s">
        <v>140</v>
      </c>
      <c r="H858" t="str">
        <f>_xlfn.TEXTJOIN(" ",TRUE,
'Fiche formation'!$C$18,
_xlfn.SWITCH('Fiche formation'!$C$18,"DNO","2A","DE AUDIO","3A",
_xlfn.SWITCH('Fiche formation'!$C$15,"DEUST","2A","DSCG","2A","MASTER","2A","BUT","3A","DCG","3A","LG","3A","LP","3A","INGE","3A",""))
)</f>
        <v>LG ECOGESTEM 3A</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cfa-ensuplr-upvd-iae-perpignan@umontpellier.fr</v>
      </c>
      <c r="G859" t="s">
        <v>140</v>
      </c>
      <c r="H859" t="str">
        <f>_xlfn.TEXTJOIN(" ",TRUE,
'Fiche formation'!$C$18,
_xlfn.SWITCH('Fiche formation'!$C$18,"DNO","2A","DE AUDIO","3A",
_xlfn.SWITCH('Fiche formation'!$C$15,"DEUST","2A","DSCG","2A","MASTER","2A","BUT","3A","DCG","3A","LG","3A","LP","3A","INGE","3A",""))
)</f>
        <v>LG ECOGESTEM 3A</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cfa-ensuplr-upvd-iae-perpignan@umontpellier.fr</v>
      </c>
      <c r="G860" t="s">
        <v>140</v>
      </c>
      <c r="H860" t="str">
        <f>_xlfn.TEXTJOIN(" ",TRUE,
'Fiche formation'!$C$18,
_xlfn.SWITCH('Fiche formation'!$C$18,"DNO","2A","DE AUDIO","3A",
_xlfn.SWITCH('Fiche formation'!$C$15,"DEUST","2A","DSCG","2A","MASTER","2A","BUT","3A","DCG","3A","LG","3A","LP","3A","INGE","3A",""))
)</f>
        <v>LG ECOGESTEM 3A</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cfa-ensuplr-upvd-iae-perpignan@umontpellier.fr</v>
      </c>
      <c r="G861" t="s">
        <v>140</v>
      </c>
      <c r="H861" t="str">
        <f>_xlfn.TEXTJOIN(" ",TRUE,
'Fiche formation'!$C$18,
_xlfn.SWITCH('Fiche formation'!$C$18,"DNO","2A","DE AUDIO","3A",
_xlfn.SWITCH('Fiche formation'!$C$15,"DEUST","2A","DSCG","2A","MASTER","2A","BUT","3A","DCG","3A","LG","3A","LP","3A","INGE","3A",""))
)</f>
        <v>LG ECOGESTEM 3A</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cfa-ensuplr-upvd-iae-perpignan@umontpellier.fr</v>
      </c>
      <c r="G862" t="s">
        <v>140</v>
      </c>
      <c r="H862" t="str">
        <f>_xlfn.TEXTJOIN(" ",TRUE,
'Fiche formation'!$C$18,
_xlfn.SWITCH('Fiche formation'!$C$18,"DNO","2A","DE AUDIO","3A",
_xlfn.SWITCH('Fiche formation'!$C$15,"DEUST","2A","DSCG","2A","MASTER","2A","BUT","3A","DCG","3A","LG","3A","LP","3A","INGE","3A",""))
)</f>
        <v>LG ECOGESTEM 3A</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cfa-ensuplr-upvd-iae-perpignan@umontpellier.fr</v>
      </c>
      <c r="G863" t="s">
        <v>140</v>
      </c>
      <c r="H863" t="str">
        <f>_xlfn.TEXTJOIN(" ",TRUE,
'Fiche formation'!$C$18,
_xlfn.SWITCH('Fiche formation'!$C$18,"DNO","2A","DE AUDIO","3A",
_xlfn.SWITCH('Fiche formation'!$C$15,"DEUST","2A","DSCG","2A","MASTER","2A","BUT","3A","DCG","3A","LG","3A","LP","3A","INGE","3A",""))
)</f>
        <v>LG ECOGESTEM 3A</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cfa-ensuplr-upvd-iae-perpignan@umontpellier.fr</v>
      </c>
      <c r="G864" t="s">
        <v>140</v>
      </c>
      <c r="H864" t="str">
        <f>_xlfn.TEXTJOIN(" ",TRUE,
'Fiche formation'!$C$18,
_xlfn.SWITCH('Fiche formation'!$C$18,"DNO","2A","DE AUDIO","3A",
_xlfn.SWITCH('Fiche formation'!$C$15,"DEUST","2A","DSCG","2A","MASTER","2A","BUT","3A","DCG","3A","LG","3A","LP","3A","INGE","3A",""))
)</f>
        <v>LG ECOGESTEM 3A</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cfa-ensuplr-upvd-iae-perpignan@umontpellier.fr</v>
      </c>
      <c r="G865" t="s">
        <v>140</v>
      </c>
      <c r="H865" t="str">
        <f>_xlfn.TEXTJOIN(" ",TRUE,
'Fiche formation'!$C$18,
_xlfn.SWITCH('Fiche formation'!$C$18,"DNO","2A","DE AUDIO","3A",
_xlfn.SWITCH('Fiche formation'!$C$15,"DEUST","2A","DSCG","2A","MASTER","2A","BUT","3A","DCG","3A","LG","3A","LP","3A","INGE","3A",""))
)</f>
        <v>LG ECOGESTEM 3A</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cfa-ensuplr-upvd-iae-perpignan@umontpellier.fr</v>
      </c>
      <c r="G866" t="s">
        <v>140</v>
      </c>
      <c r="H866" t="str">
        <f>_xlfn.TEXTJOIN(" ",TRUE,
'Fiche formation'!$C$18,
_xlfn.SWITCH('Fiche formation'!$C$18,"DNO","2A","DE AUDIO","3A",
_xlfn.SWITCH('Fiche formation'!$C$15,"DEUST","2A","DSCG","2A","MASTER","2A","BUT","3A","DCG","3A","LG","3A","LP","3A","INGE","3A",""))
)</f>
        <v>LG ECOGESTEM 3A</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cfa-ensuplr-upvd-iae-perpignan@umontpellier.fr</v>
      </c>
      <c r="G867" t="s">
        <v>140</v>
      </c>
      <c r="H867" t="str">
        <f>_xlfn.TEXTJOIN(" ",TRUE,
'Fiche formation'!$C$18,
_xlfn.SWITCH('Fiche formation'!$C$18,"DNO","2A","DE AUDIO","3A",
_xlfn.SWITCH('Fiche formation'!$C$15,"DEUST","2A","DSCG","2A","MASTER","2A","BUT","3A","DCG","3A","LG","3A","LP","3A","INGE","3A",""))
)</f>
        <v>LG ECOGESTEM 3A</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cfa-ensuplr-upvd-iae-perpignan@umontpellier.fr</v>
      </c>
      <c r="G868" t="s">
        <v>140</v>
      </c>
      <c r="H868" t="str">
        <f>_xlfn.TEXTJOIN(" ",TRUE,
'Fiche formation'!$C$18,
_xlfn.SWITCH('Fiche formation'!$C$18,"DNO","2A","DE AUDIO","3A",
_xlfn.SWITCH('Fiche formation'!$C$15,"DEUST","2A","DSCG","2A","MASTER","2A","BUT","3A","DCG","3A","LG","3A","LP","3A","INGE","3A",""))
)</f>
        <v>LG ECOGESTEM 3A</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cfa-ensuplr-upvd-iae-perpignan@umontpellier.fr</v>
      </c>
      <c r="G869" t="s">
        <v>140</v>
      </c>
      <c r="H869" t="str">
        <f>_xlfn.TEXTJOIN(" ",TRUE,
'Fiche formation'!$C$18,
_xlfn.SWITCH('Fiche formation'!$C$18,"DNO","2A","DE AUDIO","3A",
_xlfn.SWITCH('Fiche formation'!$C$15,"DEUST","2A","DSCG","2A","MASTER","2A","BUT","3A","DCG","3A","LG","3A","LP","3A","INGE","3A",""))
)</f>
        <v>LG ECOGESTEM 3A</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cfa-ensuplr-upvd-iae-perpignan@umontpellier.fr</v>
      </c>
      <c r="G870" t="s">
        <v>140</v>
      </c>
      <c r="H870" t="str">
        <f>_xlfn.TEXTJOIN(" ",TRUE,
'Fiche formation'!$C$18,
_xlfn.SWITCH('Fiche formation'!$C$18,"DNO","2A","DE AUDIO","3A",
_xlfn.SWITCH('Fiche formation'!$C$15,"DEUST","2A","DSCG","2A","MASTER","2A","BUT","3A","DCG","3A","LG","3A","LP","3A","INGE","3A",""))
)</f>
        <v>LG ECOGESTEM 3A</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cfa-ensuplr-upvd-iae-perpignan@umontpellier.fr</v>
      </c>
      <c r="G871" t="s">
        <v>140</v>
      </c>
      <c r="H871" t="str">
        <f>_xlfn.TEXTJOIN(" ",TRUE,
'Fiche formation'!$C$18,
_xlfn.SWITCH('Fiche formation'!$C$18,"DNO","2A","DE AUDIO","3A",
_xlfn.SWITCH('Fiche formation'!$C$15,"DEUST","2A","DSCG","2A","MASTER","2A","BUT","3A","DCG","3A","LG","3A","LP","3A","INGE","3A",""))
)</f>
        <v>LG ECOGESTEM 3A</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cfa-ensuplr-upvd-iae-perpignan@umontpellier.fr</v>
      </c>
      <c r="G872" t="s">
        <v>140</v>
      </c>
      <c r="H872" t="str">
        <f>_xlfn.TEXTJOIN(" ",TRUE,
'Fiche formation'!$C$18,
_xlfn.SWITCH('Fiche formation'!$C$18,"DNO","2A","DE AUDIO","3A",
_xlfn.SWITCH('Fiche formation'!$C$15,"DEUST","2A","DSCG","2A","MASTER","2A","BUT","3A","DCG","3A","LG","3A","LP","3A","INGE","3A",""))
)</f>
        <v>LG ECOGESTEM 3A</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cfa-ensuplr-upvd-iae-perpignan@umontpellier.fr</v>
      </c>
      <c r="G873" t="s">
        <v>140</v>
      </c>
      <c r="H873" t="str">
        <f>_xlfn.TEXTJOIN(" ",TRUE,
'Fiche formation'!$C$18,
_xlfn.SWITCH('Fiche formation'!$C$18,"DNO","2A","DE AUDIO","3A",
_xlfn.SWITCH('Fiche formation'!$C$15,"DEUST","2A","DSCG","2A","MASTER","2A","BUT","3A","DCG","3A","LG","3A","LP","3A","INGE","3A",""))
)</f>
        <v>LG ECOGESTEM 3A</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cfa-ensuplr-upvd-iae-perpignan@umontpellier.fr</v>
      </c>
      <c r="G874" t="s">
        <v>140</v>
      </c>
      <c r="H874" t="str">
        <f>_xlfn.TEXTJOIN(" ",TRUE,
'Fiche formation'!$C$18,
_xlfn.SWITCH('Fiche formation'!$C$18,"DNO","2A","DE AUDIO","3A",
_xlfn.SWITCH('Fiche formation'!$C$15,"DEUST","2A","DSCG","2A","MASTER","2A","BUT","3A","DCG","3A","LG","3A","LP","3A","INGE","3A",""))
)</f>
        <v>LG ECOGESTEM 3A</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cfa-ensuplr-upvd-iae-perpignan@umontpellier.fr</v>
      </c>
      <c r="G875" t="s">
        <v>140</v>
      </c>
      <c r="H875" t="str">
        <f>_xlfn.TEXTJOIN(" ",TRUE,
'Fiche formation'!$C$18,
_xlfn.SWITCH('Fiche formation'!$C$18,"DNO","2A","DE AUDIO","3A",
_xlfn.SWITCH('Fiche formation'!$C$15,"DEUST","2A","DSCG","2A","MASTER","2A","BUT","3A","DCG","3A","LG","3A","LP","3A","INGE","3A",""))
)</f>
        <v>LG ECOGESTEM 3A</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cfa-ensuplr-upvd-iae-perpignan@umontpellier.fr</v>
      </c>
      <c r="G876" t="s">
        <v>140</v>
      </c>
      <c r="H876" t="str">
        <f>_xlfn.TEXTJOIN(" ",TRUE,
'Fiche formation'!$C$18,
_xlfn.SWITCH('Fiche formation'!$C$18,"DNO","2A","DE AUDIO","3A",
_xlfn.SWITCH('Fiche formation'!$C$15,"DEUST","2A","DSCG","2A","MASTER","2A","BUT","3A","DCG","3A","LG","3A","LP","3A","INGE","3A",""))
)</f>
        <v>LG ECOGESTEM 3A</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cfa-ensuplr-upvd-iae-perpignan@umontpellier.fr</v>
      </c>
      <c r="G877" t="s">
        <v>140</v>
      </c>
      <c r="H877" t="str">
        <f>_xlfn.TEXTJOIN(" ",TRUE,
'Fiche formation'!$C$18,
_xlfn.SWITCH('Fiche formation'!$C$18,"DNO","2A","DE AUDIO","3A",
_xlfn.SWITCH('Fiche formation'!$C$15,"DEUST","2A","DSCG","2A","MASTER","2A","BUT","3A","DCG","3A","LG","3A","LP","3A","INGE","3A",""))
)</f>
        <v>LG ECOGESTEM 3A</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cfa-ensuplr-upvd-iae-perpignan@umontpellier.fr</v>
      </c>
      <c r="G878" t="s">
        <v>140</v>
      </c>
      <c r="H878" t="str">
        <f>_xlfn.TEXTJOIN(" ",TRUE,
'Fiche formation'!$C$18,
_xlfn.SWITCH('Fiche formation'!$C$18,"DNO","2A","DE AUDIO","3A",
_xlfn.SWITCH('Fiche formation'!$C$15,"DEUST","2A","DSCG","2A","MASTER","2A","BUT","3A","DCG","3A","LG","3A","LP","3A","INGE","3A",""))
)</f>
        <v>LG ECOGESTEM 3A</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cfa-ensuplr-upvd-iae-perpignan@umontpellier.fr</v>
      </c>
      <c r="G879" t="s">
        <v>140</v>
      </c>
      <c r="H879" t="str">
        <f>_xlfn.TEXTJOIN(" ",TRUE,
'Fiche formation'!$C$18,
_xlfn.SWITCH('Fiche formation'!$C$18,"DNO","2A","DE AUDIO","3A",
_xlfn.SWITCH('Fiche formation'!$C$15,"DEUST","2A","DSCG","2A","MASTER","2A","BUT","3A","DCG","3A","LG","3A","LP","3A","INGE","3A",""))
)</f>
        <v>LG ECOGESTEM 3A</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cfa-ensuplr-upvd-iae-perpignan@umontpellier.fr</v>
      </c>
      <c r="G880" t="s">
        <v>140</v>
      </c>
      <c r="H880" t="str">
        <f>_xlfn.TEXTJOIN(" ",TRUE,
'Fiche formation'!$C$18,
_xlfn.SWITCH('Fiche formation'!$C$18,"DNO","2A","DE AUDIO","3A",
_xlfn.SWITCH('Fiche formation'!$C$15,"DEUST","2A","DSCG","2A","MASTER","2A","BUT","3A","DCG","3A","LG","3A","LP","3A","INGE","3A",""))
)</f>
        <v>LG ECOGESTEM 3A</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cfa-ensuplr-upvd-iae-perpignan@umontpellier.fr</v>
      </c>
      <c r="G881" t="s">
        <v>140</v>
      </c>
      <c r="H881" t="str">
        <f>_xlfn.TEXTJOIN(" ",TRUE,
'Fiche formation'!$C$18,
_xlfn.SWITCH('Fiche formation'!$C$18,"DNO","2A","DE AUDIO","3A",
_xlfn.SWITCH('Fiche formation'!$C$15,"DEUST","2A","DSCG","2A","MASTER","2A","BUT","3A","DCG","3A","LG","3A","LP","3A","INGE","3A",""))
)</f>
        <v>LG ECOGESTEM 3A</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cfa-ensuplr-upvd-iae-perpignan@umontpellier.fr</v>
      </c>
      <c r="G882" t="s">
        <v>140</v>
      </c>
      <c r="H882" t="str">
        <f>_xlfn.TEXTJOIN(" ",TRUE,
'Fiche formation'!$C$18,
_xlfn.SWITCH('Fiche formation'!$C$18,"DNO","2A","DE AUDIO","3A",
_xlfn.SWITCH('Fiche formation'!$C$15,"DEUST","2A","DSCG","2A","MASTER","2A","BUT","3A","DCG","3A","LG","3A","LP","3A","INGE","3A",""))
)</f>
        <v>LG ECOGESTEM 3A</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cfa-ensuplr-upvd-iae-perpignan@umontpellier.fr</v>
      </c>
      <c r="G883" t="s">
        <v>140</v>
      </c>
      <c r="H883" t="str">
        <f>_xlfn.TEXTJOIN(" ",TRUE,
'Fiche formation'!$C$18,
_xlfn.SWITCH('Fiche formation'!$C$18,"DNO","2A","DE AUDIO","3A",
_xlfn.SWITCH('Fiche formation'!$C$15,"DEUST","2A","DSCG","2A","MASTER","2A","BUT","3A","DCG","3A","LG","3A","LP","3A","INGE","3A",""))
)</f>
        <v>LG ECOGESTEM 3A</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cfa-ensuplr-upvd-iae-perpignan@umontpellier.fr</v>
      </c>
      <c r="G884" t="s">
        <v>140</v>
      </c>
      <c r="H884" t="str">
        <f>_xlfn.TEXTJOIN(" ",TRUE,
'Fiche formation'!$C$18,
_xlfn.SWITCH('Fiche formation'!$C$18,"DNO","2A","DE AUDIO","3A",
_xlfn.SWITCH('Fiche formation'!$C$15,"DEUST","2A","DSCG","2A","MASTER","2A","BUT","3A","DCG","3A","LG","3A","LP","3A","INGE","3A",""))
)</f>
        <v>LG ECOGESTEM 3A</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cfa-ensuplr-upvd-iae-perpignan@umontpellier.fr</v>
      </c>
      <c r="G885" t="s">
        <v>140</v>
      </c>
      <c r="H885" t="str">
        <f>_xlfn.TEXTJOIN(" ",TRUE,
'Fiche formation'!$C$18,
_xlfn.SWITCH('Fiche formation'!$C$18,"DNO","2A","DE AUDIO","3A",
_xlfn.SWITCH('Fiche formation'!$C$15,"DEUST","2A","DSCG","2A","MASTER","2A","BUT","3A","DCG","3A","LG","3A","LP","3A","INGE","3A",""))
)</f>
        <v>LG ECOGESTEM 3A</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cfa-ensuplr-upvd-iae-perpignan@umontpellier.fr</v>
      </c>
      <c r="G886" t="s">
        <v>140</v>
      </c>
      <c r="H886" t="str">
        <f>_xlfn.TEXTJOIN(" ",TRUE,
'Fiche formation'!$C$18,
_xlfn.SWITCH('Fiche formation'!$C$18,"DNO","2A","DE AUDIO","3A",
_xlfn.SWITCH('Fiche formation'!$C$15,"DEUST","2A","DSCG","2A","MASTER","2A","BUT","3A","DCG","3A","LG","3A","LP","3A","INGE","3A",""))
)</f>
        <v>LG ECOGESTEM 3A</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cfa-ensuplr-upvd-iae-perpignan@umontpellier.fr</v>
      </c>
      <c r="G887" t="s">
        <v>140</v>
      </c>
      <c r="H887" t="str">
        <f>_xlfn.TEXTJOIN(" ",TRUE,
'Fiche formation'!$C$18,
_xlfn.SWITCH('Fiche formation'!$C$18,"DNO","2A","DE AUDIO","3A",
_xlfn.SWITCH('Fiche formation'!$C$15,"DEUST","2A","DSCG","2A","MASTER","2A","BUT","3A","DCG","3A","LG","3A","LP","3A","INGE","3A",""))
)</f>
        <v>LG ECOGESTEM 3A</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cfa-ensuplr-upvd-iae-perpignan@umontpellier.fr</v>
      </c>
      <c r="G888" t="s">
        <v>140</v>
      </c>
      <c r="H888" t="str">
        <f>_xlfn.TEXTJOIN(" ",TRUE,
'Fiche formation'!$C$18,
_xlfn.SWITCH('Fiche formation'!$C$18,"DNO","2A","DE AUDIO","3A",
_xlfn.SWITCH('Fiche formation'!$C$15,"DEUST","2A","DSCG","2A","MASTER","2A","BUT","3A","DCG","3A","LG","3A","LP","3A","INGE","3A",""))
)</f>
        <v>LG ECOGESTEM 3A</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cfa-ensuplr-upvd-iae-perpignan@umontpellier.fr</v>
      </c>
      <c r="G889" t="s">
        <v>140</v>
      </c>
      <c r="H889" t="str">
        <f>_xlfn.TEXTJOIN(" ",TRUE,
'Fiche formation'!$C$18,
_xlfn.SWITCH('Fiche formation'!$C$18,"DNO","2A","DE AUDIO","3A",
_xlfn.SWITCH('Fiche formation'!$C$15,"DEUST","2A","DSCG","2A","MASTER","2A","BUT","3A","DCG","3A","LG","3A","LP","3A","INGE","3A",""))
)</f>
        <v>LG ECOGESTEM 3A</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cfa-ensuplr-upvd-iae-perpignan@umontpellier.fr</v>
      </c>
      <c r="G890" t="s">
        <v>140</v>
      </c>
      <c r="H890" t="str">
        <f>_xlfn.TEXTJOIN(" ",TRUE,
'Fiche formation'!$C$18,
_xlfn.SWITCH('Fiche formation'!$C$18,"DNO","2A","DE AUDIO","3A",
_xlfn.SWITCH('Fiche formation'!$C$15,"DEUST","2A","DSCG","2A","MASTER","2A","BUT","3A","DCG","3A","LG","3A","LP","3A","INGE","3A",""))
)</f>
        <v>LG ECOGESTEM 3A</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cfa-ensuplr-upvd-iae-perpignan@umontpellier.fr</v>
      </c>
      <c r="G891" t="s">
        <v>140</v>
      </c>
      <c r="H891" t="str">
        <f>_xlfn.TEXTJOIN(" ",TRUE,
'Fiche formation'!$C$18,
_xlfn.SWITCH('Fiche formation'!$C$18,"DNO","2A","DE AUDIO","3A",
_xlfn.SWITCH('Fiche formation'!$C$15,"DEUST","2A","DSCG","2A","MASTER","2A","BUT","3A","DCG","3A","LG","3A","LP","3A","INGE","3A",""))
)</f>
        <v>LG ECOGESTEM 3A</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cfa-ensuplr-upvd-iae-perpignan@umontpellier.fr</v>
      </c>
      <c r="G892" t="s">
        <v>140</v>
      </c>
      <c r="H892" t="str">
        <f>_xlfn.TEXTJOIN(" ",TRUE,
'Fiche formation'!$C$18,
_xlfn.SWITCH('Fiche formation'!$C$18,"DNO","2A","DE AUDIO","3A",
_xlfn.SWITCH('Fiche formation'!$C$15,"DEUST","2A","DSCG","2A","MASTER","2A","BUT","3A","DCG","3A","LG","3A","LP","3A","INGE","3A",""))
)</f>
        <v>LG ECOGESTEM 3A</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cfa-ensuplr-upvd-iae-perpignan@umontpellier.fr</v>
      </c>
      <c r="G893" t="s">
        <v>140</v>
      </c>
      <c r="H893" t="str">
        <f>_xlfn.TEXTJOIN(" ",TRUE,
'Fiche formation'!$C$18,
_xlfn.SWITCH('Fiche formation'!$C$18,"DNO","2A","DE AUDIO","3A",
_xlfn.SWITCH('Fiche formation'!$C$15,"DEUST","2A","DSCG","2A","MASTER","2A","BUT","3A","DCG","3A","LG","3A","LP","3A","INGE","3A",""))
)</f>
        <v>LG ECOGESTEM 3A</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cfa-ensuplr-upvd-iae-perpignan@umontpellier.fr</v>
      </c>
      <c r="G894" t="s">
        <v>140</v>
      </c>
      <c r="H894" t="str">
        <f>_xlfn.TEXTJOIN(" ",TRUE,
'Fiche formation'!$C$18,
_xlfn.SWITCH('Fiche formation'!$C$18,"DNO","2A","DE AUDIO","3A",
_xlfn.SWITCH('Fiche formation'!$C$15,"DEUST","2A","DSCG","2A","MASTER","2A","BUT","3A","DCG","3A","LG","3A","LP","3A","INGE","3A",""))
)</f>
        <v>LG ECOGESTEM 3A</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cfa-ensuplr-upvd-iae-perpignan@umontpellier.fr</v>
      </c>
      <c r="G895" t="s">
        <v>140</v>
      </c>
      <c r="H895" t="str">
        <f>_xlfn.TEXTJOIN(" ",TRUE,
'Fiche formation'!$C$18,
_xlfn.SWITCH('Fiche formation'!$C$18,"DNO","2A","DE AUDIO","3A",
_xlfn.SWITCH('Fiche formation'!$C$15,"DEUST","2A","DSCG","2A","MASTER","2A","BUT","3A","DCG","3A","LG","3A","LP","3A","INGE","3A",""))
)</f>
        <v>LG ECOGESTEM 3A</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cfa-ensuplr-upvd-iae-perpignan@umontpellier.fr</v>
      </c>
      <c r="G896" t="s">
        <v>140</v>
      </c>
      <c r="H896" t="str">
        <f>_xlfn.TEXTJOIN(" ",TRUE,
'Fiche formation'!$C$18,
_xlfn.SWITCH('Fiche formation'!$C$18,"DNO","2A","DE AUDIO","3A",
_xlfn.SWITCH('Fiche formation'!$C$15,"DEUST","2A","DSCG","2A","MASTER","2A","BUT","3A","DCG","3A","LG","3A","LP","3A","INGE","3A",""))
)</f>
        <v>LG ECOGESTEM 3A</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cfa-ensuplr-upvd-iae-perpignan@umontpellier.fr</v>
      </c>
      <c r="G897" t="s">
        <v>140</v>
      </c>
      <c r="H897" t="str">
        <f>_xlfn.TEXTJOIN(" ",TRUE,
'Fiche formation'!$C$18,
_xlfn.SWITCH('Fiche formation'!$C$18,"DNO","2A","DE AUDIO","3A",
_xlfn.SWITCH('Fiche formation'!$C$15,"DEUST","2A","DSCG","2A","MASTER","2A","BUT","3A","DCG","3A","LG","3A","LP","3A","INGE","3A",""))
)</f>
        <v>LG ECOGESTEM 3A</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cfa-ensuplr-upvd-iae-perpignan@umontpellier.fr</v>
      </c>
      <c r="G898" t="s">
        <v>140</v>
      </c>
      <c r="H898" t="str">
        <f>_xlfn.TEXTJOIN(" ",TRUE,
'Fiche formation'!$C$18,
_xlfn.SWITCH('Fiche formation'!$C$18,"DNO","2A","DE AUDIO","3A",
_xlfn.SWITCH('Fiche formation'!$C$15,"DEUST","2A","DSCG","2A","MASTER","2A","BUT","3A","DCG","3A","LG","3A","LP","3A","INGE","3A",""))
)</f>
        <v>LG ECOGESTEM 3A</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cfa-ensuplr-upvd-iae-perpignan@umontpellier.fr</v>
      </c>
      <c r="G899" t="s">
        <v>140</v>
      </c>
      <c r="H899" t="str">
        <f>_xlfn.TEXTJOIN(" ",TRUE,
'Fiche formation'!$C$18,
_xlfn.SWITCH('Fiche formation'!$C$18,"DNO","2A","DE AUDIO","3A",
_xlfn.SWITCH('Fiche formation'!$C$15,"DEUST","2A","DSCG","2A","MASTER","2A","BUT","3A","DCG","3A","LG","3A","LP","3A","INGE","3A",""))
)</f>
        <v>LG ECOGESTEM 3A</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140</v>
      </c>
      <c r="H900" t="str">
        <f>_xlfn.TEXTJOIN(" ",TRUE,
'Fiche formation'!$C$18,
_xlfn.SWITCH('Fiche formation'!$C$18,"DNO","2A","DE AUDIO","3A",
_xlfn.SWITCH('Fiche formation'!$C$15,"DEUST","2A","DSCG","2A","MASTER","2A","BUT","3A","DCG","3A","LG","3A","LP","3A","INGE","3A",""))
)</f>
        <v>LG ECOGESTEM 3A</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140</v>
      </c>
      <c r="H901" t="str">
        <f>_xlfn.TEXTJOIN(" ",TRUE,
'Fiche formation'!$C$18,
_xlfn.SWITCH('Fiche formation'!$C$18,"DNO","2A","DE AUDIO","3A",
_xlfn.SWITCH('Fiche formation'!$C$15,"DEUST","2A","DSCG","2A","MASTER","2A","BUT","3A","DCG","3A","LG","3A","LP","3A","INGE","3A",""))
)</f>
        <v>LG ECOGESTEM 3A</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cfa-ensuplr-upvd-iae-perpignan@umontpellier.fr</v>
      </c>
      <c r="G902" t="s">
        <v>140</v>
      </c>
      <c r="H902" t="str">
        <f>_xlfn.TEXTJOIN(" ",TRUE,
'Fiche formation'!$C$18,
_xlfn.SWITCH('Fiche formation'!$C$18,"DNO","2A","DE AUDIO","3A",
_xlfn.SWITCH('Fiche formation'!$C$15,"DEUST","2A","DSCG","2A","MASTER","2A","BUT","3A","DCG","3A","LG","3A","LP","3A","INGE","3A",""))
)</f>
        <v>LG ECOGESTEM 3A</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cfa-ensuplr-upvd-iae-perpignan@umontpellier.fr</v>
      </c>
      <c r="G903" t="s">
        <v>140</v>
      </c>
      <c r="H903" t="str">
        <f>_xlfn.TEXTJOIN(" ",TRUE,
'Fiche formation'!$C$18,
_xlfn.SWITCH('Fiche formation'!$C$18,"DNO","2A","DE AUDIO","3A",
_xlfn.SWITCH('Fiche formation'!$C$15,"DEUST","2A","DSCG","2A","MASTER","2A","BUT","3A","DCG","3A","LG","3A","LP","3A","INGE","3A",""))
)</f>
        <v>LG ECOGESTEM 3A</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cfa-ensuplr-upvd-iae-perpignan@umontpellier.fr</v>
      </c>
      <c r="G904" t="s">
        <v>140</v>
      </c>
      <c r="H904" t="str">
        <f>_xlfn.TEXTJOIN(" ",TRUE,
'Fiche formation'!$C$18,
_xlfn.SWITCH('Fiche formation'!$C$18,"DNO","2A","DE AUDIO","3A",
_xlfn.SWITCH('Fiche formation'!$C$15,"DEUST","2A","DSCG","2A","MASTER","2A","BUT","3A","DCG","3A","LG","3A","LP","3A","INGE","3A",""))
)</f>
        <v>LG ECOGESTEM 3A</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cfa-ensuplr-upvd-iae-perpignan@umontpellier.fr</v>
      </c>
      <c r="G905" t="s">
        <v>140</v>
      </c>
      <c r="H905" t="str">
        <f>_xlfn.TEXTJOIN(" ",TRUE,
'Fiche formation'!$C$18,
_xlfn.SWITCH('Fiche formation'!$C$18,"DNO","2A","DE AUDIO","3A",
_xlfn.SWITCH('Fiche formation'!$C$15,"DEUST","2A","DSCG","2A","MASTER","2A","BUT","3A","DCG","3A","LG","3A","LP","3A","INGE","3A",""))
)</f>
        <v>LG ECOGESTEM 3A</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cfa-ensuplr-upvd-iae-perpignan@umontpellier.fr</v>
      </c>
      <c r="G906" t="s">
        <v>140</v>
      </c>
      <c r="H906" t="str">
        <f>_xlfn.TEXTJOIN(" ",TRUE,
'Fiche formation'!$C$18,
_xlfn.SWITCH('Fiche formation'!$C$18,"DNO","2A","DE AUDIO","3A",
_xlfn.SWITCH('Fiche formation'!$C$15,"DEUST","2A","DSCG","2A","MASTER","2A","BUT","3A","DCG","3A","LG","3A","LP","3A","INGE","3A",""))
)</f>
        <v>LG ECOGESTEM 3A</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cfa-ensuplr-upvd-iae-perpignan@umontpellier.fr</v>
      </c>
      <c r="G907" t="s">
        <v>140</v>
      </c>
      <c r="H907" t="str">
        <f>_xlfn.TEXTJOIN(" ",TRUE,
'Fiche formation'!$C$18,
_xlfn.SWITCH('Fiche formation'!$C$18,"DNO","2A","DE AUDIO","3A",
_xlfn.SWITCH('Fiche formation'!$C$15,"DEUST","2A","DSCG","2A","MASTER","2A","BUT","3A","DCG","3A","LG","3A","LP","3A","INGE","3A",""))
)</f>
        <v>LG ECOGESTEM 3A</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cfa-ensuplr-upvd-iae-perpignan@umontpellier.fr</v>
      </c>
      <c r="G908" t="s">
        <v>140</v>
      </c>
      <c r="H908" t="str">
        <f>_xlfn.TEXTJOIN(" ",TRUE,
'Fiche formation'!$C$18,
_xlfn.SWITCH('Fiche formation'!$C$18,"DNO","2A","DE AUDIO","3A",
_xlfn.SWITCH('Fiche formation'!$C$15,"DEUST","2A","DSCG","2A","MASTER","2A","BUT","3A","DCG","3A","LG","3A","LP","3A","INGE","3A",""))
)</f>
        <v>LG ECOGESTEM 3A</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cfa-ensuplr-upvd-iae-perpignan@umontpellier.fr</v>
      </c>
      <c r="G909" t="s">
        <v>140</v>
      </c>
      <c r="H909" t="str">
        <f>_xlfn.TEXTJOIN(" ",TRUE,
'Fiche formation'!$C$18,
_xlfn.SWITCH('Fiche formation'!$C$18,"DNO","2A","DE AUDIO","3A",
_xlfn.SWITCH('Fiche formation'!$C$15,"DEUST","2A","DSCG","2A","MASTER","2A","BUT","3A","DCG","3A","LG","3A","LP","3A","INGE","3A",""))
)</f>
        <v>LG ECOGESTEM 3A</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cfa-ensuplr-upvd-iae-perpignan@umontpellier.fr</v>
      </c>
      <c r="G910" t="s">
        <v>140</v>
      </c>
      <c r="H910" t="str">
        <f>_xlfn.TEXTJOIN(" ",TRUE,
'Fiche formation'!$C$18,
_xlfn.SWITCH('Fiche formation'!$C$18,"DNO","2A","DE AUDIO","3A",
_xlfn.SWITCH('Fiche formation'!$C$15,"DEUST","2A","DSCG","2A","MASTER","2A","BUT","3A","DCG","3A","LG","3A","LP","3A","INGE","3A",""))
)</f>
        <v>LG ECOGESTEM 3A</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cfa-ensuplr-upvd-iae-perpignan@umontpellier.fr</v>
      </c>
      <c r="G911" t="s">
        <v>140</v>
      </c>
      <c r="H911" t="str">
        <f>_xlfn.TEXTJOIN(" ",TRUE,
'Fiche formation'!$C$18,
_xlfn.SWITCH('Fiche formation'!$C$18,"DNO","2A","DE AUDIO","3A",
_xlfn.SWITCH('Fiche formation'!$C$15,"DEUST","2A","DSCG","2A","MASTER","2A","BUT","3A","DCG","3A","LG","3A","LP","3A","INGE","3A",""))
)</f>
        <v>LG ECOGESTEM 3A</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140</v>
      </c>
      <c r="H912" t="str">
        <f>_xlfn.TEXTJOIN(" ",TRUE,
'Fiche formation'!$C$18,
_xlfn.SWITCH('Fiche formation'!$C$18,"DNO","2A","DE AUDIO","3A",
_xlfn.SWITCH('Fiche formation'!$C$15,"DEUST","2A","DSCG","2A","MASTER","2A","BUT","3A","DCG","3A","LG","3A","LP","3A","INGE","3A",""))
)</f>
        <v>LG ECOGESTEM 3A</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140</v>
      </c>
      <c r="H913" t="str">
        <f>_xlfn.TEXTJOIN(" ",TRUE,
'Fiche formation'!$C$18,
_xlfn.SWITCH('Fiche formation'!$C$18,"DNO","2A","DE AUDIO","3A",
_xlfn.SWITCH('Fiche formation'!$C$15,"DEUST","2A","DSCG","2A","MASTER","2A","BUT","3A","DCG","3A","LG","3A","LP","3A","INGE","3A",""))
)</f>
        <v>LG ECOGESTEM 3A</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140</v>
      </c>
      <c r="H914" t="str">
        <f>_xlfn.TEXTJOIN(" ",TRUE,
'Fiche formation'!$C$18,
_xlfn.SWITCH('Fiche formation'!$C$18,"DNO","2A","DE AUDIO","3A",
_xlfn.SWITCH('Fiche formation'!$C$15,"DEUST","2A","DSCG","2A","MASTER","2A","BUT","3A","DCG","3A","LG","3A","LP","3A","INGE","3A",""))
)</f>
        <v>LG ECOGESTEM 3A</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140</v>
      </c>
      <c r="H915" t="str">
        <f>_xlfn.TEXTJOIN(" ",TRUE,
'Fiche formation'!$C$18,
_xlfn.SWITCH('Fiche formation'!$C$18,"DNO","2A","DE AUDIO","3A",
_xlfn.SWITCH('Fiche formation'!$C$15,"DEUST","2A","DSCG","2A","MASTER","2A","BUT","3A","DCG","3A","LG","3A","LP","3A","INGE","3A",""))
)</f>
        <v>LG ECOGESTEM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Straetemans Gwendoline</cp:lastModifiedBy>
  <cp:revision/>
  <cp:lastPrinted>2026-01-30T12:30:52Z</cp:lastPrinted>
  <dcterms:created xsi:type="dcterms:W3CDTF">2012-06-21T15:41:37Z</dcterms:created>
  <dcterms:modified xsi:type="dcterms:W3CDTF">2026-03-26T08:26:57Z</dcterms:modified>
  <cp:category/>
  <cp:contentStatus/>
</cp:coreProperties>
</file>